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D:\26. Nghị định mới trường nội trú liên cấp\"/>
    </mc:Choice>
  </mc:AlternateContent>
  <xr:revisionPtr revIDLastSave="0" documentId="13_ncr:1_{E345C1EF-7904-4B0D-B19D-9528F922CE60}" xr6:coauthVersionLast="36" xr6:coauthVersionMax="36" xr10:uidLastSave="{00000000-0000-0000-0000-000000000000}"/>
  <bookViews>
    <workbookView xWindow="0" yWindow="0" windowWidth="28800" windowHeight="12540" xr2:uid="{00000000-000D-0000-FFFF-FFFF00000000}"/>
  </bookViews>
  <sheets>
    <sheet name="Phu luc To tring" sheetId="10" r:id="rId1"/>
    <sheet name="Số liệu cập nhật ngày 05-9" sheetId="2" state="hidden" r:id="rId2"/>
    <sheet name="2. Số liệu Sau Sát nhập-03-9" sheetId="1" state="hidden" r:id="rId3"/>
    <sheet name="2. Số liệu Sau Sát nhập- NĐ-V1" sheetId="3" state="hidden" r:id="rId4"/>
    <sheet name="2. SAU SAP NHAP- UBTVQH" sheetId="4" state="hidden" r:id="rId5"/>
    <sheet name="Giá bán điện-nước bình quân " sheetId="9" state="hidden" r:id="rId6"/>
    <sheet name="1. TRUOC SAP NHAP." sheetId="5" state="hidden" r:id="rId7"/>
    <sheet name="Số học sinh Phuong TT" sheetId="6" state="hidden" r:id="rId8"/>
    <sheet name="So Cong an" sheetId="7" state="hidden" r:id="rId9"/>
    <sheet name="Sheet1 (2)" sheetId="8" state="hidden" r:id="rId10"/>
  </sheets>
  <definedNames>
    <definedName name="_xlnm._FilterDatabase" localSheetId="9" hidden="1">'Sheet1 (2)'!$A$4:$F$253</definedName>
    <definedName name="_xlnm._FilterDatabase" localSheetId="8" hidden="1">'So Cong an'!$A$4:$F$274</definedName>
    <definedName name="_xlnm.Print_Area" localSheetId="0">'Phu luc To tring'!$A$1:$M$31</definedName>
    <definedName name="_xlnm.Print_Titles" localSheetId="0">'Phu luc To tring'!$5:$7</definedName>
  </definedNames>
  <calcPr calcId="191029"/>
</workbook>
</file>

<file path=xl/calcChain.xml><?xml version="1.0" encoding="utf-8"?>
<calcChain xmlns="http://schemas.openxmlformats.org/spreadsheetml/2006/main">
  <c r="M20" i="10" l="1"/>
  <c r="M19" i="10"/>
  <c r="M22" i="10"/>
  <c r="J20" i="10"/>
  <c r="I20" i="10"/>
  <c r="J19" i="10"/>
  <c r="I19" i="10"/>
  <c r="G20" i="10"/>
  <c r="F20" i="10"/>
  <c r="H20" i="10" s="1"/>
  <c r="G19" i="10"/>
  <c r="F19" i="10"/>
  <c r="H19" i="10" s="1"/>
  <c r="J21" i="10"/>
  <c r="G11" i="10" l="1"/>
  <c r="F11" i="10"/>
  <c r="H11" i="10" s="1"/>
  <c r="I17" i="10"/>
  <c r="I8" i="10"/>
  <c r="G21" i="10"/>
  <c r="F21" i="10"/>
  <c r="H21" i="10" s="1"/>
  <c r="G9" i="10"/>
  <c r="G18" i="10" s="1"/>
  <c r="F9" i="10"/>
  <c r="F18" i="10" s="1"/>
  <c r="H18" i="10" s="1"/>
  <c r="G16" i="10"/>
  <c r="F16" i="10"/>
  <c r="G15" i="10"/>
  <c r="F15" i="10"/>
  <c r="H15" i="10" s="1"/>
  <c r="G14" i="10"/>
  <c r="F14" i="10"/>
  <c r="H14" i="10" s="1"/>
  <c r="G13" i="10"/>
  <c r="F13" i="10"/>
  <c r="D8" i="10"/>
  <c r="F12" i="10" s="1"/>
  <c r="G10" i="10"/>
  <c r="F10" i="10"/>
  <c r="H10" i="10" l="1"/>
  <c r="F22" i="10"/>
  <c r="K12" i="10"/>
  <c r="L12" i="10" s="1"/>
  <c r="H12" i="10"/>
  <c r="H13" i="10"/>
  <c r="H16" i="10"/>
  <c r="I9" i="10"/>
  <c r="K8" i="10"/>
  <c r="I10" i="10"/>
  <c r="I22" i="10" s="1"/>
  <c r="I21" i="10"/>
  <c r="K15" i="10"/>
  <c r="F17" i="10"/>
  <c r="K16" i="10"/>
  <c r="K11" i="10"/>
  <c r="L11" i="10" s="1"/>
  <c r="G17" i="10"/>
  <c r="G22" i="10" s="1"/>
  <c r="J9" i="10"/>
  <c r="K20" i="10" s="1"/>
  <c r="K21" i="10"/>
  <c r="J13" i="10"/>
  <c r="K13" i="10" s="1"/>
  <c r="J10" i="10"/>
  <c r="J14" i="10"/>
  <c r="K14" i="10" s="1"/>
  <c r="H17" i="10" l="1"/>
  <c r="H22" i="10" s="1"/>
  <c r="K10" i="10"/>
  <c r="J17" i="10"/>
  <c r="K17" i="10" s="1"/>
  <c r="K19" i="10"/>
  <c r="J18" i="10"/>
  <c r="K18" i="10" s="1"/>
  <c r="L10" i="10" l="1"/>
  <c r="L22" i="10" s="1"/>
  <c r="K22" i="10"/>
  <c r="J22" i="10"/>
  <c r="F88" i="2" l="1"/>
  <c r="H90" i="2"/>
  <c r="H89" i="2"/>
  <c r="F89" i="2"/>
  <c r="U77" i="2"/>
  <c r="C77" i="2"/>
  <c r="O9" i="2"/>
  <c r="E74" i="2" l="1"/>
  <c r="F74" i="2"/>
  <c r="G74" i="2"/>
  <c r="H74" i="2"/>
  <c r="I74" i="2"/>
  <c r="J74" i="2"/>
  <c r="K74" i="2"/>
  <c r="L74" i="2"/>
  <c r="O74" i="2"/>
  <c r="P74" i="2"/>
  <c r="Q74" i="2"/>
  <c r="S74" i="2"/>
  <c r="E76" i="2"/>
  <c r="F76" i="2"/>
  <c r="G76" i="2"/>
  <c r="H76" i="2"/>
  <c r="I76" i="2"/>
  <c r="J76" i="2"/>
  <c r="K76" i="2"/>
  <c r="L76" i="2"/>
  <c r="O76" i="2"/>
  <c r="P76" i="2"/>
  <c r="Q76" i="2"/>
  <c r="S76" i="2"/>
  <c r="D76" i="2"/>
  <c r="E75" i="2"/>
  <c r="F75" i="2"/>
  <c r="G75" i="2"/>
  <c r="H75" i="2"/>
  <c r="I75" i="2"/>
  <c r="J75" i="2"/>
  <c r="K75" i="2"/>
  <c r="L75" i="2"/>
  <c r="O75" i="2"/>
  <c r="P75" i="2"/>
  <c r="Q75" i="2"/>
  <c r="S75" i="2"/>
  <c r="D75" i="2"/>
  <c r="L22" i="2"/>
  <c r="L21" i="2"/>
  <c r="L25" i="2"/>
  <c r="L24" i="2"/>
  <c r="L28" i="2"/>
  <c r="L27" i="2"/>
  <c r="L31" i="2"/>
  <c r="L30" i="2"/>
  <c r="L73" i="2"/>
  <c r="L72" i="2"/>
  <c r="L70" i="2"/>
  <c r="L69" i="2"/>
  <c r="L67" i="2"/>
  <c r="L66" i="2"/>
  <c r="L64" i="2"/>
  <c r="L63" i="2"/>
  <c r="L61" i="2"/>
  <c r="L60" i="2"/>
  <c r="L58" i="2"/>
  <c r="L57" i="2"/>
  <c r="L55" i="2"/>
  <c r="L54" i="2"/>
  <c r="L52" i="2"/>
  <c r="L51" i="2"/>
  <c r="L49" i="2"/>
  <c r="L48" i="2"/>
  <c r="L46" i="2"/>
  <c r="L45" i="2"/>
  <c r="L40" i="2"/>
  <c r="L39" i="2"/>
  <c r="L37" i="2"/>
  <c r="L36" i="2"/>
  <c r="L34" i="2"/>
  <c r="L33" i="2"/>
  <c r="J73" i="2"/>
  <c r="J72" i="2"/>
  <c r="J70" i="2"/>
  <c r="J69" i="2"/>
  <c r="J67" i="2"/>
  <c r="J66" i="2"/>
  <c r="J64" i="2"/>
  <c r="J63" i="2"/>
  <c r="J61" i="2"/>
  <c r="J60" i="2"/>
  <c r="J58" i="2"/>
  <c r="J57" i="2"/>
  <c r="J55" i="2"/>
  <c r="J54" i="2"/>
  <c r="J52" i="2"/>
  <c r="J51" i="2"/>
  <c r="J49" i="2"/>
  <c r="J48" i="2"/>
  <c r="J46" i="2"/>
  <c r="J45" i="2"/>
  <c r="J40" i="2"/>
  <c r="J39" i="2"/>
  <c r="J37" i="2"/>
  <c r="J36" i="2"/>
  <c r="J34" i="2"/>
  <c r="J33" i="2"/>
  <c r="J31" i="2"/>
  <c r="J30" i="2"/>
  <c r="J28" i="2"/>
  <c r="J27" i="2"/>
  <c r="J25" i="2"/>
  <c r="J24" i="2"/>
  <c r="J22" i="2"/>
  <c r="J21" i="2"/>
  <c r="J19" i="2"/>
  <c r="J18" i="2"/>
  <c r="J16" i="2"/>
  <c r="J15" i="2"/>
  <c r="J13" i="2"/>
  <c r="J12" i="2"/>
  <c r="J10" i="2"/>
  <c r="J9" i="2"/>
  <c r="N22" i="10" l="1"/>
  <c r="P71" i="2" l="1"/>
  <c r="L71" i="2"/>
  <c r="K71" i="2"/>
  <c r="J71" i="2"/>
  <c r="I71" i="2"/>
  <c r="H71" i="2"/>
  <c r="G71" i="2"/>
  <c r="F71" i="2"/>
  <c r="E71" i="2"/>
  <c r="D71" i="2"/>
  <c r="P68" i="2"/>
  <c r="L68" i="2"/>
  <c r="K68" i="2"/>
  <c r="J68" i="2"/>
  <c r="I68" i="2"/>
  <c r="H68" i="2"/>
  <c r="F68" i="2"/>
  <c r="E68" i="2"/>
  <c r="D68" i="2"/>
  <c r="P65" i="2"/>
  <c r="L65" i="2"/>
  <c r="K65" i="2"/>
  <c r="J65" i="2"/>
  <c r="I65" i="2"/>
  <c r="H65" i="2"/>
  <c r="F65" i="2"/>
  <c r="E65" i="2"/>
  <c r="D65" i="2"/>
  <c r="P62" i="2"/>
  <c r="L62" i="2"/>
  <c r="K62" i="2"/>
  <c r="J62" i="2"/>
  <c r="I62" i="2"/>
  <c r="H62" i="2"/>
  <c r="F62" i="2"/>
  <c r="E62" i="2"/>
  <c r="D62" i="2"/>
  <c r="P59" i="2"/>
  <c r="O59" i="2"/>
  <c r="L59" i="2"/>
  <c r="K59" i="2"/>
  <c r="J59" i="2"/>
  <c r="I59" i="2"/>
  <c r="H59" i="2"/>
  <c r="F59" i="2"/>
  <c r="E59" i="2"/>
  <c r="D59" i="2"/>
  <c r="P56" i="2"/>
  <c r="L56" i="2"/>
  <c r="K56" i="2"/>
  <c r="J56" i="2"/>
  <c r="I56" i="2"/>
  <c r="H56" i="2"/>
  <c r="G56" i="2"/>
  <c r="F56" i="2"/>
  <c r="E56" i="2"/>
  <c r="D56" i="2"/>
  <c r="P53" i="2"/>
  <c r="L53" i="2"/>
  <c r="K53" i="2"/>
  <c r="J53" i="2"/>
  <c r="I53" i="2"/>
  <c r="H53" i="2"/>
  <c r="F53" i="2"/>
  <c r="E53" i="2"/>
  <c r="D53" i="2"/>
  <c r="P50" i="2"/>
  <c r="L50" i="2"/>
  <c r="K50" i="2"/>
  <c r="J50" i="2"/>
  <c r="I50" i="2"/>
  <c r="H50" i="2"/>
  <c r="F50" i="2"/>
  <c r="E50" i="2"/>
  <c r="D50" i="2"/>
  <c r="P47" i="2"/>
  <c r="L47" i="2"/>
  <c r="K47" i="2"/>
  <c r="J47" i="2"/>
  <c r="I47" i="2"/>
  <c r="H47" i="2"/>
  <c r="G47" i="2"/>
  <c r="F47" i="2"/>
  <c r="E47" i="2"/>
  <c r="D47" i="2"/>
  <c r="P44" i="2"/>
  <c r="L44" i="2"/>
  <c r="K44" i="2"/>
  <c r="J44" i="2"/>
  <c r="I44" i="2"/>
  <c r="H44" i="2"/>
  <c r="F44" i="2"/>
  <c r="E44" i="2"/>
  <c r="D44" i="2"/>
  <c r="P41" i="2"/>
  <c r="K41" i="2"/>
  <c r="J41" i="2"/>
  <c r="I41" i="2"/>
  <c r="G41" i="2"/>
  <c r="F41" i="2"/>
  <c r="D41" i="2"/>
  <c r="P38" i="2"/>
  <c r="L38" i="2"/>
  <c r="K38" i="2"/>
  <c r="J38" i="2"/>
  <c r="I38" i="2"/>
  <c r="H38" i="2"/>
  <c r="F38" i="2"/>
  <c r="E38" i="2"/>
  <c r="D38" i="2"/>
  <c r="P35" i="2"/>
  <c r="L35" i="2"/>
  <c r="K35" i="2"/>
  <c r="J35" i="2"/>
  <c r="I35" i="2"/>
  <c r="H35" i="2"/>
  <c r="G35" i="2"/>
  <c r="F35" i="2"/>
  <c r="E35" i="2"/>
  <c r="D35" i="2"/>
  <c r="P32" i="2"/>
  <c r="L32" i="2"/>
  <c r="K32" i="2"/>
  <c r="J32" i="2"/>
  <c r="I32" i="2"/>
  <c r="H32" i="2"/>
  <c r="F32" i="2"/>
  <c r="E32" i="2"/>
  <c r="D32" i="2"/>
  <c r="P29" i="2"/>
  <c r="L29" i="2"/>
  <c r="K29" i="2"/>
  <c r="J29" i="2"/>
  <c r="I29" i="2"/>
  <c r="H29" i="2"/>
  <c r="F29" i="2"/>
  <c r="E29" i="2"/>
  <c r="D29" i="2"/>
  <c r="P26" i="2"/>
  <c r="L26" i="2"/>
  <c r="K26" i="2"/>
  <c r="J26" i="2"/>
  <c r="I26" i="2"/>
  <c r="H26" i="2"/>
  <c r="G26" i="2"/>
  <c r="F26" i="2"/>
  <c r="E26" i="2"/>
  <c r="D26" i="2"/>
  <c r="P23" i="2"/>
  <c r="L23" i="2"/>
  <c r="K23" i="2"/>
  <c r="J23" i="2"/>
  <c r="I23" i="2"/>
  <c r="H23" i="2"/>
  <c r="F23" i="2"/>
  <c r="E23" i="2"/>
  <c r="D23" i="2"/>
  <c r="P20" i="2"/>
  <c r="L20" i="2"/>
  <c r="K20" i="2"/>
  <c r="J20" i="2"/>
  <c r="I20" i="2"/>
  <c r="H20" i="2"/>
  <c r="F20" i="2"/>
  <c r="E20" i="2"/>
  <c r="D20" i="2"/>
  <c r="P17" i="2"/>
  <c r="L17" i="2"/>
  <c r="K17" i="2"/>
  <c r="J17" i="2"/>
  <c r="I17" i="2"/>
  <c r="H17" i="2"/>
  <c r="G17" i="2"/>
  <c r="F17" i="2"/>
  <c r="E17" i="2"/>
  <c r="D17" i="2"/>
  <c r="P14" i="2"/>
  <c r="L14" i="2"/>
  <c r="K14" i="2"/>
  <c r="J14" i="2"/>
  <c r="I14" i="2"/>
  <c r="H14" i="2"/>
  <c r="G14" i="2"/>
  <c r="F14" i="2"/>
  <c r="E14" i="2"/>
  <c r="D14" i="2"/>
  <c r="P11" i="2"/>
  <c r="L11" i="2"/>
  <c r="K11" i="2"/>
  <c r="J11" i="2"/>
  <c r="I11" i="2"/>
  <c r="H11" i="2"/>
  <c r="F11" i="2"/>
  <c r="E11" i="2"/>
  <c r="D11" i="2"/>
  <c r="P8" i="2"/>
  <c r="E8" i="2"/>
  <c r="F8" i="2"/>
  <c r="G8" i="2"/>
  <c r="H8" i="2"/>
  <c r="I8" i="2"/>
  <c r="J8" i="2"/>
  <c r="K8" i="2"/>
  <c r="L8" i="2"/>
  <c r="D8" i="2"/>
  <c r="S12" i="2"/>
  <c r="H43" i="2"/>
  <c r="H41" i="2" s="1"/>
  <c r="H42" i="2"/>
  <c r="G70" i="2"/>
  <c r="G69" i="2"/>
  <c r="G68" i="2" s="1"/>
  <c r="G67" i="2"/>
  <c r="G66" i="2"/>
  <c r="G65" i="2" s="1"/>
  <c r="G64" i="2"/>
  <c r="G63" i="2"/>
  <c r="G62" i="2" s="1"/>
  <c r="G61" i="2"/>
  <c r="G60" i="2"/>
  <c r="G59" i="2" s="1"/>
  <c r="G58" i="2"/>
  <c r="G57" i="2"/>
  <c r="G55" i="2"/>
  <c r="G53" i="2" s="1"/>
  <c r="G54" i="2"/>
  <c r="G52" i="2"/>
  <c r="G51" i="2"/>
  <c r="G50" i="2" s="1"/>
  <c r="G49" i="2"/>
  <c r="G48" i="2"/>
  <c r="G46" i="2"/>
  <c r="G44" i="2" s="1"/>
  <c r="G45" i="2"/>
  <c r="G40" i="2"/>
  <c r="G38" i="2" s="1"/>
  <c r="G39" i="2"/>
  <c r="G37" i="2"/>
  <c r="G36" i="2"/>
  <c r="G34" i="2"/>
  <c r="G33" i="2"/>
  <c r="G32" i="2" s="1"/>
  <c r="G31" i="2"/>
  <c r="G29" i="2" s="1"/>
  <c r="G30" i="2"/>
  <c r="G28" i="2"/>
  <c r="G27" i="2"/>
  <c r="G25" i="2"/>
  <c r="G24" i="2"/>
  <c r="G23" i="2" s="1"/>
  <c r="G22" i="2"/>
  <c r="G20" i="2" s="1"/>
  <c r="G21" i="2"/>
  <c r="G19" i="2"/>
  <c r="G18" i="2"/>
  <c r="G16" i="2"/>
  <c r="G15" i="2"/>
  <c r="G13" i="2"/>
  <c r="G12" i="2"/>
  <c r="G11" i="2" s="1"/>
  <c r="G10" i="2"/>
  <c r="G9" i="2"/>
  <c r="Q71" i="4" l="1"/>
  <c r="Q9" i="4"/>
  <c r="Q10" i="4"/>
  <c r="Q11" i="4"/>
  <c r="Q12" i="4"/>
  <c r="Q13" i="4"/>
  <c r="Q14" i="4"/>
  <c r="Q15" i="4"/>
  <c r="Q16" i="4"/>
  <c r="Q17" i="4"/>
  <c r="Q18" i="4"/>
  <c r="Q19" i="4"/>
  <c r="Q20" i="4"/>
  <c r="Q21" i="4"/>
  <c r="Q22" i="4"/>
  <c r="Q23" i="4"/>
  <c r="Q24" i="4"/>
  <c r="Q25" i="4"/>
  <c r="Q26" i="4"/>
  <c r="Q27" i="4"/>
  <c r="Q28" i="4"/>
  <c r="Q29" i="4"/>
  <c r="Q30" i="4"/>
  <c r="Q31" i="4"/>
  <c r="Q32" i="4"/>
  <c r="Q33" i="4"/>
  <c r="Q34" i="4"/>
  <c r="Q35" i="4"/>
  <c r="Q36" i="4"/>
  <c r="Q37" i="4"/>
  <c r="Q38" i="4"/>
  <c r="Q39" i="4"/>
  <c r="Q40" i="4"/>
  <c r="Q44" i="4"/>
  <c r="Q45" i="4"/>
  <c r="Q46" i="4"/>
  <c r="Q47" i="4"/>
  <c r="Q48" i="4"/>
  <c r="Q49" i="4"/>
  <c r="Q50" i="4"/>
  <c r="Q51" i="4"/>
  <c r="Q52" i="4"/>
  <c r="Q53" i="4"/>
  <c r="Q54" i="4"/>
  <c r="Q55" i="4"/>
  <c r="Q56" i="4"/>
  <c r="Q57" i="4"/>
  <c r="Q58" i="4"/>
  <c r="Q59" i="4"/>
  <c r="Q60" i="4"/>
  <c r="Q61" i="4"/>
  <c r="Q62" i="4"/>
  <c r="Q63" i="4"/>
  <c r="Q64" i="4"/>
  <c r="Q65" i="4"/>
  <c r="Q66" i="4"/>
  <c r="Q67" i="4"/>
  <c r="Q68" i="4"/>
  <c r="Q69" i="4"/>
  <c r="Q70" i="4"/>
  <c r="Q72" i="4"/>
  <c r="Q73" i="4"/>
  <c r="Q77" i="4"/>
  <c r="Q8" i="4"/>
  <c r="B56" i="2" l="1"/>
  <c r="F86" i="2"/>
  <c r="C83" i="2"/>
  <c r="S72" i="2"/>
  <c r="S73" i="2"/>
  <c r="L72" i="1"/>
  <c r="P72" i="1"/>
  <c r="L73" i="1"/>
  <c r="P73" i="1" s="1"/>
  <c r="N72" i="1"/>
  <c r="E254" i="8"/>
  <c r="E20" i="8"/>
  <c r="D20" i="8"/>
  <c r="D254" i="8" s="1"/>
  <c r="F254" i="8" s="1"/>
  <c r="E275" i="7"/>
  <c r="D275" i="7"/>
  <c r="E265" i="7"/>
  <c r="E276" i="7" s="1"/>
  <c r="D265" i="7"/>
  <c r="E253" i="7"/>
  <c r="D253" i="7"/>
  <c r="D276" i="7" s="1"/>
  <c r="E231" i="7"/>
  <c r="D231" i="7"/>
  <c r="E213" i="7"/>
  <c r="D213" i="7"/>
  <c r="E203" i="7"/>
  <c r="D203" i="7"/>
  <c r="E191" i="7"/>
  <c r="D191" i="7"/>
  <c r="E175" i="7"/>
  <c r="D175" i="7"/>
  <c r="E161" i="7"/>
  <c r="D161" i="7"/>
  <c r="E144" i="7"/>
  <c r="D144" i="7"/>
  <c r="E122" i="7"/>
  <c r="D122" i="7"/>
  <c r="E114" i="7"/>
  <c r="D114" i="7"/>
  <c r="E98" i="7"/>
  <c r="D98" i="7"/>
  <c r="E92" i="7"/>
  <c r="D92" i="7"/>
  <c r="E85" i="7"/>
  <c r="D85" i="7"/>
  <c r="E75" i="7"/>
  <c r="D75" i="7"/>
  <c r="E67" i="7"/>
  <c r="D67" i="7"/>
  <c r="E62" i="7"/>
  <c r="D62" i="7"/>
  <c r="E56" i="7"/>
  <c r="D56" i="7"/>
  <c r="E47" i="7"/>
  <c r="D47" i="7"/>
  <c r="E27" i="7"/>
  <c r="D27" i="7"/>
  <c r="E21" i="7"/>
  <c r="D21" i="7"/>
  <c r="E20" i="7"/>
  <c r="D20" i="7"/>
  <c r="O86" i="6"/>
  <c r="N86" i="6"/>
  <c r="M86" i="6"/>
  <c r="K86" i="6"/>
  <c r="J86" i="6"/>
  <c r="I86" i="6"/>
  <c r="H86" i="6"/>
  <c r="G86" i="6"/>
  <c r="F86" i="6"/>
  <c r="E86" i="6"/>
  <c r="D86" i="6"/>
  <c r="N85" i="6"/>
  <c r="M85" i="6"/>
  <c r="K85" i="6"/>
  <c r="J85" i="6"/>
  <c r="I85" i="6"/>
  <c r="H85" i="6"/>
  <c r="G85" i="6"/>
  <c r="F85" i="6"/>
  <c r="E85" i="6"/>
  <c r="D85" i="6"/>
  <c r="J84" i="6"/>
  <c r="T83" i="6"/>
  <c r="R83" i="6"/>
  <c r="P83" i="6"/>
  <c r="P82" i="6"/>
  <c r="O81" i="6"/>
  <c r="N81" i="6"/>
  <c r="M81" i="6"/>
  <c r="L81" i="6"/>
  <c r="K81" i="6"/>
  <c r="J81" i="6"/>
  <c r="I81" i="6"/>
  <c r="H81" i="6"/>
  <c r="G81" i="6"/>
  <c r="F81" i="6"/>
  <c r="F84" i="6" s="1"/>
  <c r="E81" i="6"/>
  <c r="D81" i="6"/>
  <c r="P80" i="6"/>
  <c r="T80" i="6" s="1"/>
  <c r="L80" i="6"/>
  <c r="T79" i="6"/>
  <c r="R79" i="6"/>
  <c r="P79" i="6"/>
  <c r="L79" i="6"/>
  <c r="L85" i="6" s="1"/>
  <c r="O78" i="6"/>
  <c r="O84" i="6" s="1"/>
  <c r="N78" i="6"/>
  <c r="M78" i="6"/>
  <c r="K78" i="6"/>
  <c r="J78" i="6"/>
  <c r="I78" i="6"/>
  <c r="I84" i="6" s="1"/>
  <c r="H78" i="6"/>
  <c r="G78" i="6"/>
  <c r="F78" i="6"/>
  <c r="E78" i="6"/>
  <c r="D78" i="6"/>
  <c r="T77" i="6"/>
  <c r="R77" i="6"/>
  <c r="T76" i="6"/>
  <c r="R76" i="6"/>
  <c r="R75" i="6" s="1"/>
  <c r="T75" i="6"/>
  <c r="T74" i="6"/>
  <c r="R74" i="6"/>
  <c r="T73" i="6"/>
  <c r="R73" i="6"/>
  <c r="R72" i="6" s="1"/>
  <c r="T72" i="6"/>
  <c r="T71" i="6"/>
  <c r="R71" i="6"/>
  <c r="T70" i="6"/>
  <c r="R70" i="6"/>
  <c r="R69" i="6" s="1"/>
  <c r="T69" i="6"/>
  <c r="T68" i="6"/>
  <c r="R68" i="6"/>
  <c r="T67" i="6"/>
  <c r="R67" i="6"/>
  <c r="R66" i="6" s="1"/>
  <c r="T66" i="6"/>
  <c r="T65" i="6"/>
  <c r="R65" i="6"/>
  <c r="T64" i="6"/>
  <c r="R64" i="6"/>
  <c r="R63" i="6" s="1"/>
  <c r="T63" i="6"/>
  <c r="T62" i="6"/>
  <c r="Q62" i="6"/>
  <c r="R62" i="6" s="1"/>
  <c r="T61" i="6"/>
  <c r="T60" i="6" s="1"/>
  <c r="R61" i="6"/>
  <c r="R60" i="6" s="1"/>
  <c r="Q61" i="6"/>
  <c r="T59" i="6"/>
  <c r="R59" i="6"/>
  <c r="T58" i="6"/>
  <c r="T57" i="6" s="1"/>
  <c r="R58" i="6"/>
  <c r="R57" i="6" s="1"/>
  <c r="T56" i="6"/>
  <c r="R56" i="6"/>
  <c r="T55" i="6"/>
  <c r="T54" i="6" s="1"/>
  <c r="R55" i="6"/>
  <c r="R54" i="6" s="1"/>
  <c r="T53" i="6"/>
  <c r="R53" i="6"/>
  <c r="T52" i="6"/>
  <c r="T51" i="6" s="1"/>
  <c r="R52" i="6"/>
  <c r="R51" i="6" s="1"/>
  <c r="T50" i="6"/>
  <c r="R50" i="6"/>
  <c r="T49" i="6"/>
  <c r="T48" i="6" s="1"/>
  <c r="R49" i="6"/>
  <c r="R48" i="6" s="1"/>
  <c r="P47" i="6"/>
  <c r="O46" i="6"/>
  <c r="P46" i="6" s="1"/>
  <c r="O45" i="6"/>
  <c r="N45" i="6"/>
  <c r="M45" i="6"/>
  <c r="L45" i="6"/>
  <c r="K45" i="6"/>
  <c r="J45" i="6"/>
  <c r="I45" i="6"/>
  <c r="H45" i="6"/>
  <c r="G45" i="6"/>
  <c r="F45" i="6"/>
  <c r="E45" i="6"/>
  <c r="T44" i="6"/>
  <c r="R44" i="6"/>
  <c r="T43" i="6"/>
  <c r="R43" i="6"/>
  <c r="T42" i="6"/>
  <c r="R42" i="6"/>
  <c r="T41" i="6"/>
  <c r="R41" i="6"/>
  <c r="T40" i="6"/>
  <c r="R40" i="6"/>
  <c r="T39" i="6"/>
  <c r="R39" i="6"/>
  <c r="T38" i="6"/>
  <c r="R38" i="6"/>
  <c r="T37" i="6"/>
  <c r="R37" i="6"/>
  <c r="T36" i="6"/>
  <c r="R36" i="6"/>
  <c r="T35" i="6"/>
  <c r="R35" i="6"/>
  <c r="T34" i="6"/>
  <c r="R34" i="6"/>
  <c r="T33" i="6"/>
  <c r="R33" i="6"/>
  <c r="T32" i="6"/>
  <c r="R32" i="6"/>
  <c r="T31" i="6"/>
  <c r="R31" i="6"/>
  <c r="T30" i="6"/>
  <c r="R30" i="6"/>
  <c r="T29" i="6"/>
  <c r="R29" i="6"/>
  <c r="T28" i="6"/>
  <c r="R28" i="6"/>
  <c r="T27" i="6"/>
  <c r="R27" i="6"/>
  <c r="T26" i="6"/>
  <c r="R26" i="6"/>
  <c r="T25" i="6"/>
  <c r="R25" i="6"/>
  <c r="T24" i="6"/>
  <c r="R24" i="6"/>
  <c r="T23" i="6"/>
  <c r="R23" i="6"/>
  <c r="P23" i="6"/>
  <c r="P22" i="6"/>
  <c r="O21" i="6"/>
  <c r="N21" i="6"/>
  <c r="N84" i="6" s="1"/>
  <c r="M21" i="6"/>
  <c r="L21" i="6"/>
  <c r="K21" i="6"/>
  <c r="J21" i="6"/>
  <c r="I21" i="6"/>
  <c r="H21" i="6"/>
  <c r="P21" i="6" s="1"/>
  <c r="G21" i="6"/>
  <c r="F21" i="6"/>
  <c r="E21" i="6"/>
  <c r="D21" i="6"/>
  <c r="P17" i="6"/>
  <c r="T16" i="6"/>
  <c r="R16" i="6"/>
  <c r="P16" i="6"/>
  <c r="P15" i="6"/>
  <c r="O15" i="6"/>
  <c r="N15" i="6"/>
  <c r="M15" i="6"/>
  <c r="L15" i="6"/>
  <c r="K15" i="6"/>
  <c r="J15" i="6"/>
  <c r="I15" i="6"/>
  <c r="H15" i="6"/>
  <c r="G15" i="6"/>
  <c r="F15" i="6"/>
  <c r="E15" i="6"/>
  <c r="D15" i="6"/>
  <c r="D84" i="6" s="1"/>
  <c r="T14" i="6"/>
  <c r="R14" i="6"/>
  <c r="P14" i="6"/>
  <c r="P13" i="6"/>
  <c r="O12" i="6"/>
  <c r="N12" i="6"/>
  <c r="M12" i="6"/>
  <c r="L12" i="6"/>
  <c r="K12" i="6"/>
  <c r="J12" i="6"/>
  <c r="I12" i="6"/>
  <c r="H12" i="6"/>
  <c r="P12" i="6" s="1"/>
  <c r="G12" i="6"/>
  <c r="F12" i="6"/>
  <c r="E12" i="6"/>
  <c r="D12" i="6"/>
  <c r="P11" i="6"/>
  <c r="T10" i="6"/>
  <c r="R10" i="6"/>
  <c r="P10" i="6"/>
  <c r="Q9" i="6"/>
  <c r="O9" i="6"/>
  <c r="N9" i="6"/>
  <c r="M9" i="6"/>
  <c r="L9" i="6"/>
  <c r="K9" i="6"/>
  <c r="J9" i="6"/>
  <c r="I9" i="6"/>
  <c r="H9" i="6"/>
  <c r="G9" i="6"/>
  <c r="F9" i="6"/>
  <c r="E9" i="6"/>
  <c r="D9" i="6"/>
  <c r="N91" i="5"/>
  <c r="K91" i="5"/>
  <c r="J91" i="5"/>
  <c r="E91" i="5"/>
  <c r="D91" i="5"/>
  <c r="L90" i="5"/>
  <c r="L89" i="5" s="1"/>
  <c r="G90" i="5"/>
  <c r="F90" i="5"/>
  <c r="N89" i="5"/>
  <c r="S88" i="5"/>
  <c r="Q88" i="5"/>
  <c r="O88" i="5"/>
  <c r="S87" i="5"/>
  <c r="O87" i="5"/>
  <c r="Q87" i="5" s="1"/>
  <c r="Q86" i="5" s="1"/>
  <c r="S86" i="5"/>
  <c r="N86" i="5"/>
  <c r="M86" i="5"/>
  <c r="L86" i="5"/>
  <c r="K86" i="5"/>
  <c r="J86" i="5"/>
  <c r="I86" i="5"/>
  <c r="H86" i="5"/>
  <c r="G86" i="5"/>
  <c r="F86" i="5"/>
  <c r="E86" i="5"/>
  <c r="D86" i="5"/>
  <c r="N85" i="5"/>
  <c r="M85" i="5"/>
  <c r="M91" i="5" s="1"/>
  <c r="L85" i="5"/>
  <c r="L91" i="5" s="1"/>
  <c r="K85" i="5"/>
  <c r="J85" i="5"/>
  <c r="I85" i="5"/>
  <c r="I91" i="5" s="1"/>
  <c r="H85" i="5"/>
  <c r="H91" i="5" s="1"/>
  <c r="G85" i="5"/>
  <c r="G91" i="5" s="1"/>
  <c r="F85" i="5"/>
  <c r="F91" i="5" s="1"/>
  <c r="E85" i="5"/>
  <c r="D85" i="5"/>
  <c r="N84" i="5"/>
  <c r="N90" i="5" s="1"/>
  <c r="L84" i="5"/>
  <c r="K84" i="5"/>
  <c r="K90" i="5" s="1"/>
  <c r="K89" i="5" s="1"/>
  <c r="J84" i="5"/>
  <c r="J90" i="5" s="1"/>
  <c r="I84" i="5"/>
  <c r="I90" i="5" s="1"/>
  <c r="H84" i="5"/>
  <c r="H90" i="5" s="1"/>
  <c r="H89" i="5" s="1"/>
  <c r="G84" i="5"/>
  <c r="F84" i="5"/>
  <c r="E84" i="5"/>
  <c r="E90" i="5" s="1"/>
  <c r="E89" i="5" s="1"/>
  <c r="D84" i="5"/>
  <c r="D90" i="5" s="1"/>
  <c r="Q82" i="5"/>
  <c r="O82" i="5"/>
  <c r="O81" i="5"/>
  <c r="N80" i="5"/>
  <c r="M80" i="5"/>
  <c r="L80" i="5"/>
  <c r="K80" i="5"/>
  <c r="J80" i="5"/>
  <c r="I80" i="5"/>
  <c r="H80" i="5"/>
  <c r="G80" i="5"/>
  <c r="F80" i="5"/>
  <c r="E80" i="5"/>
  <c r="D80" i="5"/>
  <c r="O79" i="5"/>
  <c r="S79" i="5" s="1"/>
  <c r="S78" i="5"/>
  <c r="O78" i="5"/>
  <c r="Q78" i="5" s="1"/>
  <c r="M78" i="5"/>
  <c r="M84" i="5" s="1"/>
  <c r="M90" i="5" s="1"/>
  <c r="O77" i="5"/>
  <c r="N77" i="5"/>
  <c r="M77" i="5"/>
  <c r="L77" i="5"/>
  <c r="K77" i="5"/>
  <c r="J77" i="5"/>
  <c r="I77" i="5"/>
  <c r="H77" i="5"/>
  <c r="G77" i="5"/>
  <c r="F77" i="5"/>
  <c r="E77" i="5"/>
  <c r="D77" i="5"/>
  <c r="S76" i="5"/>
  <c r="O76" i="5"/>
  <c r="Q76" i="5" s="1"/>
  <c r="O75" i="5"/>
  <c r="S75" i="5" s="1"/>
  <c r="S74" i="5" s="1"/>
  <c r="N74" i="5"/>
  <c r="M74" i="5"/>
  <c r="L74" i="5"/>
  <c r="K74" i="5"/>
  <c r="K83" i="5" s="1"/>
  <c r="J74" i="5"/>
  <c r="I74" i="5"/>
  <c r="H74" i="5"/>
  <c r="G74" i="5"/>
  <c r="F74" i="5"/>
  <c r="E74" i="5"/>
  <c r="E83" i="5" s="1"/>
  <c r="D74" i="5"/>
  <c r="S73" i="5"/>
  <c r="O73" i="5"/>
  <c r="Q73" i="5" s="1"/>
  <c r="S72" i="5"/>
  <c r="S71" i="5" s="1"/>
  <c r="Q72" i="5"/>
  <c r="O72" i="5"/>
  <c r="O71" i="5"/>
  <c r="N71" i="5"/>
  <c r="M71" i="5"/>
  <c r="L71" i="5"/>
  <c r="K71" i="5"/>
  <c r="J71" i="5"/>
  <c r="I71" i="5"/>
  <c r="H71" i="5"/>
  <c r="G71" i="5"/>
  <c r="F71" i="5"/>
  <c r="E71" i="5"/>
  <c r="D71" i="5"/>
  <c r="O70" i="5"/>
  <c r="S69" i="5"/>
  <c r="Q69" i="5"/>
  <c r="O69" i="5"/>
  <c r="O68" i="5"/>
  <c r="N68" i="5"/>
  <c r="M68" i="5"/>
  <c r="L68" i="5"/>
  <c r="K68" i="5"/>
  <c r="J68" i="5"/>
  <c r="I68" i="5"/>
  <c r="H68" i="5"/>
  <c r="G68" i="5"/>
  <c r="F68" i="5"/>
  <c r="E68" i="5"/>
  <c r="D68" i="5"/>
  <c r="S67" i="5"/>
  <c r="O67" i="5"/>
  <c r="Q67" i="5" s="1"/>
  <c r="O66" i="5"/>
  <c r="S66" i="5" s="1"/>
  <c r="S65" i="5" s="1"/>
  <c r="N65" i="5"/>
  <c r="M65" i="5"/>
  <c r="L65" i="5"/>
  <c r="K65" i="5"/>
  <c r="J65" i="5"/>
  <c r="I65" i="5"/>
  <c r="H65" i="5"/>
  <c r="G65" i="5"/>
  <c r="F65" i="5"/>
  <c r="E65" i="5"/>
  <c r="D65" i="5"/>
  <c r="S64" i="5"/>
  <c r="O64" i="5"/>
  <c r="Q64" i="5" s="1"/>
  <c r="S63" i="5"/>
  <c r="S62" i="5" s="1"/>
  <c r="Q63" i="5"/>
  <c r="O63" i="5"/>
  <c r="O62" i="5"/>
  <c r="N62" i="5"/>
  <c r="M62" i="5"/>
  <c r="L62" i="5"/>
  <c r="K62" i="5"/>
  <c r="J62" i="5"/>
  <c r="I62" i="5"/>
  <c r="H62" i="5"/>
  <c r="G62" i="5"/>
  <c r="F62" i="5"/>
  <c r="E62" i="5"/>
  <c r="D62" i="5"/>
  <c r="S61" i="5"/>
  <c r="P61" i="5"/>
  <c r="Q61" i="5" s="1"/>
  <c r="O61" i="5"/>
  <c r="P60" i="5"/>
  <c r="O60" i="5"/>
  <c r="Q60" i="5" s="1"/>
  <c r="Q59" i="5" s="1"/>
  <c r="O59" i="5"/>
  <c r="N59" i="5"/>
  <c r="M59" i="5"/>
  <c r="L59" i="5"/>
  <c r="K59" i="5"/>
  <c r="J59" i="5"/>
  <c r="I59" i="5"/>
  <c r="H59" i="5"/>
  <c r="G59" i="5"/>
  <c r="F59" i="5"/>
  <c r="E59" i="5"/>
  <c r="D59" i="5"/>
  <c r="S58" i="5"/>
  <c r="O58" i="5"/>
  <c r="Q58" i="5" s="1"/>
  <c r="S57" i="5"/>
  <c r="S56" i="5" s="1"/>
  <c r="Q57" i="5"/>
  <c r="Q56" i="5" s="1"/>
  <c r="O57" i="5"/>
  <c r="O56" i="5"/>
  <c r="N56" i="5"/>
  <c r="M56" i="5"/>
  <c r="L56" i="5"/>
  <c r="K56" i="5"/>
  <c r="J56" i="5"/>
  <c r="I56" i="5"/>
  <c r="H56" i="5"/>
  <c r="G56" i="5"/>
  <c r="F56" i="5"/>
  <c r="E56" i="5"/>
  <c r="D56" i="5"/>
  <c r="O55" i="5"/>
  <c r="S54" i="5"/>
  <c r="Q54" i="5"/>
  <c r="O54" i="5"/>
  <c r="N53" i="5"/>
  <c r="M53" i="5"/>
  <c r="L53" i="5"/>
  <c r="K53" i="5"/>
  <c r="J53" i="5"/>
  <c r="I53" i="5"/>
  <c r="H53" i="5"/>
  <c r="G53" i="5"/>
  <c r="F53" i="5"/>
  <c r="E53" i="5"/>
  <c r="D53" i="5"/>
  <c r="S52" i="5"/>
  <c r="O52" i="5"/>
  <c r="Q52" i="5" s="1"/>
  <c r="O51" i="5"/>
  <c r="S51" i="5" s="1"/>
  <c r="S50" i="5" s="1"/>
  <c r="N50" i="5"/>
  <c r="M50" i="5"/>
  <c r="L50" i="5"/>
  <c r="K50" i="5"/>
  <c r="J50" i="5"/>
  <c r="I50" i="5"/>
  <c r="H50" i="5"/>
  <c r="G50" i="5"/>
  <c r="F50" i="5"/>
  <c r="E50" i="5"/>
  <c r="D50" i="5"/>
  <c r="S49" i="5"/>
  <c r="O49" i="5"/>
  <c r="Q49" i="5" s="1"/>
  <c r="S48" i="5"/>
  <c r="S47" i="5" s="1"/>
  <c r="Q48" i="5"/>
  <c r="Q47" i="5" s="1"/>
  <c r="O48" i="5"/>
  <c r="M47" i="5"/>
  <c r="L47" i="5"/>
  <c r="K47" i="5"/>
  <c r="J47" i="5"/>
  <c r="I47" i="5"/>
  <c r="H47" i="5"/>
  <c r="O47" i="5" s="1"/>
  <c r="G47" i="5"/>
  <c r="F47" i="5"/>
  <c r="E47" i="5"/>
  <c r="D47" i="5"/>
  <c r="O46" i="5"/>
  <c r="S46" i="5" s="1"/>
  <c r="S45" i="5"/>
  <c r="S44" i="5" s="1"/>
  <c r="O45" i="5"/>
  <c r="Q45" i="5" s="1"/>
  <c r="O44" i="5"/>
  <c r="N44" i="5"/>
  <c r="M44" i="5"/>
  <c r="L44" i="5"/>
  <c r="K44" i="5"/>
  <c r="J44" i="5"/>
  <c r="I44" i="5"/>
  <c r="H44" i="5"/>
  <c r="G44" i="5"/>
  <c r="F44" i="5"/>
  <c r="E44" i="5"/>
  <c r="D44" i="5"/>
  <c r="S43" i="5"/>
  <c r="Q43" i="5"/>
  <c r="O43" i="5"/>
  <c r="S42" i="5"/>
  <c r="O42" i="5"/>
  <c r="Q42" i="5" s="1"/>
  <c r="Q41" i="5" s="1"/>
  <c r="S41" i="5"/>
  <c r="N41" i="5"/>
  <c r="M41" i="5"/>
  <c r="L41" i="5"/>
  <c r="K41" i="5"/>
  <c r="J41" i="5"/>
  <c r="J83" i="5" s="1"/>
  <c r="I41" i="5"/>
  <c r="H41" i="5"/>
  <c r="G41" i="5"/>
  <c r="F41" i="5"/>
  <c r="E41" i="5"/>
  <c r="D41" i="5"/>
  <c r="D83" i="5" s="1"/>
  <c r="D89" i="5" s="1"/>
  <c r="S40" i="5"/>
  <c r="Q40" i="5"/>
  <c r="O40" i="5"/>
  <c r="O39" i="5"/>
  <c r="N38" i="5"/>
  <c r="M38" i="5"/>
  <c r="L38" i="5"/>
  <c r="K38" i="5"/>
  <c r="J38" i="5"/>
  <c r="I38" i="5"/>
  <c r="H38" i="5"/>
  <c r="G38" i="5"/>
  <c r="F38" i="5"/>
  <c r="E38" i="5"/>
  <c r="D38" i="5"/>
  <c r="O37" i="5"/>
  <c r="S37" i="5" s="1"/>
  <c r="S36" i="5"/>
  <c r="S35" i="5" s="1"/>
  <c r="O36" i="5"/>
  <c r="Q36" i="5" s="1"/>
  <c r="O35" i="5"/>
  <c r="N35" i="5"/>
  <c r="M35" i="5"/>
  <c r="L35" i="5"/>
  <c r="K35" i="5"/>
  <c r="J35" i="5"/>
  <c r="I35" i="5"/>
  <c r="H35" i="5"/>
  <c r="G35" i="5"/>
  <c r="F35" i="5"/>
  <c r="E35" i="5"/>
  <c r="D35" i="5"/>
  <c r="S34" i="5"/>
  <c r="Q34" i="5"/>
  <c r="O34" i="5"/>
  <c r="S33" i="5"/>
  <c r="O33" i="5"/>
  <c r="Q33" i="5" s="1"/>
  <c r="Q32" i="5" s="1"/>
  <c r="S32" i="5"/>
  <c r="N32" i="5"/>
  <c r="M32" i="5"/>
  <c r="L32" i="5"/>
  <c r="K32" i="5"/>
  <c r="J32" i="5"/>
  <c r="I32" i="5"/>
  <c r="H32" i="5"/>
  <c r="G32" i="5"/>
  <c r="F32" i="5"/>
  <c r="E32" i="5"/>
  <c r="D32" i="5"/>
  <c r="S31" i="5"/>
  <c r="Q31" i="5"/>
  <c r="O31" i="5"/>
  <c r="O30" i="5"/>
  <c r="N29" i="5"/>
  <c r="M29" i="5"/>
  <c r="L29" i="5"/>
  <c r="K29" i="5"/>
  <c r="J29" i="5"/>
  <c r="I29" i="5"/>
  <c r="H29" i="5"/>
  <c r="G29" i="5"/>
  <c r="F29" i="5"/>
  <c r="E29" i="5"/>
  <c r="D29" i="5"/>
  <c r="O28" i="5"/>
  <c r="S28" i="5" s="1"/>
  <c r="S27" i="5"/>
  <c r="S26" i="5" s="1"/>
  <c r="O27" i="5"/>
  <c r="Q27" i="5" s="1"/>
  <c r="O26" i="5"/>
  <c r="N26" i="5"/>
  <c r="M26" i="5"/>
  <c r="L26" i="5"/>
  <c r="K26" i="5"/>
  <c r="J26" i="5"/>
  <c r="I26" i="5"/>
  <c r="H26" i="5"/>
  <c r="G26" i="5"/>
  <c r="F26" i="5"/>
  <c r="E26" i="5"/>
  <c r="D26" i="5"/>
  <c r="S25" i="5"/>
  <c r="Q25" i="5"/>
  <c r="O25" i="5"/>
  <c r="S24" i="5"/>
  <c r="O24" i="5"/>
  <c r="Q24" i="5" s="1"/>
  <c r="Q23" i="5" s="1"/>
  <c r="S23" i="5"/>
  <c r="N23" i="5"/>
  <c r="M23" i="5"/>
  <c r="L23" i="5"/>
  <c r="K23" i="5"/>
  <c r="J23" i="5"/>
  <c r="I23" i="5"/>
  <c r="H23" i="5"/>
  <c r="G23" i="5"/>
  <c r="F23" i="5"/>
  <c r="E23" i="5"/>
  <c r="D23" i="5"/>
  <c r="S22" i="5"/>
  <c r="Q22" i="5"/>
  <c r="O22" i="5"/>
  <c r="O21" i="5"/>
  <c r="N20" i="5"/>
  <c r="M20" i="5"/>
  <c r="L20" i="5"/>
  <c r="K20" i="5"/>
  <c r="J20" i="5"/>
  <c r="I20" i="5"/>
  <c r="H20" i="5"/>
  <c r="G20" i="5"/>
  <c r="F20" i="5"/>
  <c r="E20" i="5"/>
  <c r="D20" i="5"/>
  <c r="O19" i="5"/>
  <c r="S19" i="5" s="1"/>
  <c r="S18" i="5"/>
  <c r="S17" i="5" s="1"/>
  <c r="O18" i="5"/>
  <c r="Q18" i="5" s="1"/>
  <c r="N17" i="5"/>
  <c r="M17" i="5"/>
  <c r="L17" i="5"/>
  <c r="K17" i="5"/>
  <c r="J17" i="5"/>
  <c r="I17" i="5"/>
  <c r="H17" i="5"/>
  <c r="O17" i="5" s="1"/>
  <c r="G17" i="5"/>
  <c r="F17" i="5"/>
  <c r="E17" i="5"/>
  <c r="D17" i="5"/>
  <c r="S16" i="5"/>
  <c r="Q16" i="5"/>
  <c r="O16" i="5"/>
  <c r="S15" i="5"/>
  <c r="O15" i="5"/>
  <c r="Q15" i="5" s="1"/>
  <c r="S14" i="5"/>
  <c r="Q14" i="5"/>
  <c r="O14" i="5"/>
  <c r="N14" i="5"/>
  <c r="M14" i="5"/>
  <c r="L14" i="5"/>
  <c r="K14" i="5"/>
  <c r="J14" i="5"/>
  <c r="I14" i="5"/>
  <c r="H14" i="5"/>
  <c r="G14" i="5"/>
  <c r="F14" i="5"/>
  <c r="E14" i="5"/>
  <c r="D14" i="5"/>
  <c r="S13" i="5"/>
  <c r="Q13" i="5"/>
  <c r="O13" i="5"/>
  <c r="O12" i="5"/>
  <c r="N11" i="5"/>
  <c r="M11" i="5"/>
  <c r="L11" i="5"/>
  <c r="K11" i="5"/>
  <c r="J11" i="5"/>
  <c r="I11" i="5"/>
  <c r="H11" i="5"/>
  <c r="G11" i="5"/>
  <c r="F11" i="5"/>
  <c r="E11" i="5"/>
  <c r="D11" i="5"/>
  <c r="O10" i="5"/>
  <c r="S10" i="5" s="1"/>
  <c r="S9" i="5"/>
  <c r="S8" i="5" s="1"/>
  <c r="O9" i="5"/>
  <c r="Q9" i="5" s="1"/>
  <c r="O8" i="5"/>
  <c r="N8" i="5"/>
  <c r="M8" i="5"/>
  <c r="L8" i="5"/>
  <c r="K8" i="5"/>
  <c r="J8" i="5"/>
  <c r="I8" i="5"/>
  <c r="H8" i="5"/>
  <c r="G8" i="5"/>
  <c r="F8" i="5"/>
  <c r="E8" i="5"/>
  <c r="D8" i="5"/>
  <c r="D76" i="4"/>
  <c r="H75" i="4"/>
  <c r="G75" i="4"/>
  <c r="D75" i="4"/>
  <c r="D74" i="4" s="1"/>
  <c r="O74" i="4"/>
  <c r="M74" i="4"/>
  <c r="P73" i="4"/>
  <c r="L73" i="4"/>
  <c r="H73" i="4"/>
  <c r="I73" i="4" s="1"/>
  <c r="I76" i="4" s="1"/>
  <c r="P72" i="4"/>
  <c r="N72" i="4"/>
  <c r="L72" i="4"/>
  <c r="I72" i="4"/>
  <c r="I71" i="4" s="1"/>
  <c r="H72" i="4"/>
  <c r="L71" i="4"/>
  <c r="K71" i="4"/>
  <c r="J71" i="4"/>
  <c r="H71" i="4"/>
  <c r="G71" i="4"/>
  <c r="G74" i="4" s="1"/>
  <c r="F71" i="4"/>
  <c r="E71" i="4"/>
  <c r="D71" i="4"/>
  <c r="E70" i="4"/>
  <c r="E69" i="4"/>
  <c r="E75" i="4" s="1"/>
  <c r="K68" i="4"/>
  <c r="J68" i="4"/>
  <c r="I68" i="4"/>
  <c r="H68" i="4"/>
  <c r="G68" i="4"/>
  <c r="F68" i="4"/>
  <c r="D68" i="4"/>
  <c r="L67" i="4"/>
  <c r="E67" i="4"/>
  <c r="E66" i="4"/>
  <c r="E65" i="4" s="1"/>
  <c r="K65" i="4"/>
  <c r="J65" i="4"/>
  <c r="I65" i="4"/>
  <c r="H65" i="4"/>
  <c r="G65" i="4"/>
  <c r="F65" i="4"/>
  <c r="D65" i="4"/>
  <c r="P64" i="4"/>
  <c r="N64" i="4"/>
  <c r="L64" i="4"/>
  <c r="P63" i="4"/>
  <c r="P62" i="4" s="1"/>
  <c r="L63" i="4"/>
  <c r="N63" i="4" s="1"/>
  <c r="N62" i="4"/>
  <c r="K62" i="4"/>
  <c r="J62" i="4"/>
  <c r="I62" i="4"/>
  <c r="H62" i="4"/>
  <c r="G62" i="4"/>
  <c r="F62" i="4"/>
  <c r="E62" i="4"/>
  <c r="D62" i="4"/>
  <c r="L61" i="4"/>
  <c r="G61" i="4"/>
  <c r="G76" i="4" s="1"/>
  <c r="P60" i="4"/>
  <c r="L60" i="4"/>
  <c r="N60" i="4" s="1"/>
  <c r="K59" i="4"/>
  <c r="J59" i="4"/>
  <c r="I59" i="4"/>
  <c r="H59" i="4"/>
  <c r="G59" i="4"/>
  <c r="F59" i="4"/>
  <c r="E59" i="4"/>
  <c r="D59" i="4"/>
  <c r="L58" i="4"/>
  <c r="P57" i="4"/>
  <c r="N57" i="4"/>
  <c r="L57" i="4"/>
  <c r="K56" i="4"/>
  <c r="J56" i="4"/>
  <c r="I56" i="4"/>
  <c r="H56" i="4"/>
  <c r="G56" i="4"/>
  <c r="F56" i="4"/>
  <c r="E56" i="4"/>
  <c r="D56" i="4"/>
  <c r="B56" i="4"/>
  <c r="L55" i="4"/>
  <c r="H55" i="4"/>
  <c r="I55" i="4" s="1"/>
  <c r="F55" i="4"/>
  <c r="F76" i="4" s="1"/>
  <c r="L54" i="4"/>
  <c r="H54" i="4"/>
  <c r="H53" i="4" s="1"/>
  <c r="F54" i="4"/>
  <c r="F75" i="4" s="1"/>
  <c r="L53" i="4"/>
  <c r="K53" i="4"/>
  <c r="J53" i="4"/>
  <c r="G53" i="4"/>
  <c r="F53" i="4"/>
  <c r="E53" i="4"/>
  <c r="D53" i="4"/>
  <c r="L52" i="4"/>
  <c r="P52" i="4" s="1"/>
  <c r="P51" i="4"/>
  <c r="P50" i="4" s="1"/>
  <c r="L51" i="4"/>
  <c r="L50" i="4" s="1"/>
  <c r="K50" i="4"/>
  <c r="J50" i="4"/>
  <c r="I50" i="4"/>
  <c r="H50" i="4"/>
  <c r="G50" i="4"/>
  <c r="F50" i="4"/>
  <c r="E50" i="4"/>
  <c r="D50" i="4"/>
  <c r="P49" i="4"/>
  <c r="N49" i="4"/>
  <c r="L49" i="4"/>
  <c r="H49" i="4"/>
  <c r="I49" i="4" s="1"/>
  <c r="F49" i="4"/>
  <c r="P48" i="4"/>
  <c r="N48" i="4"/>
  <c r="L48" i="4"/>
  <c r="H48" i="4"/>
  <c r="I48" i="4" s="1"/>
  <c r="F48" i="4"/>
  <c r="F47" i="4" s="1"/>
  <c r="H47" i="4" s="1"/>
  <c r="I47" i="4" s="1"/>
  <c r="P47" i="4"/>
  <c r="N47" i="4"/>
  <c r="L47" i="4"/>
  <c r="K47" i="4"/>
  <c r="J47" i="4"/>
  <c r="G47" i="4"/>
  <c r="E47" i="4"/>
  <c r="D47" i="4"/>
  <c r="N46" i="4"/>
  <c r="L46" i="4"/>
  <c r="P46" i="4" s="1"/>
  <c r="L45" i="4"/>
  <c r="J45" i="4"/>
  <c r="J75" i="4" s="1"/>
  <c r="K44" i="4"/>
  <c r="J44" i="4"/>
  <c r="I44" i="4"/>
  <c r="H44" i="4"/>
  <c r="G44" i="4"/>
  <c r="F44" i="4"/>
  <c r="E44" i="4"/>
  <c r="D44" i="4"/>
  <c r="K43" i="4"/>
  <c r="K76" i="4" s="1"/>
  <c r="J43" i="4"/>
  <c r="J41" i="4" s="1"/>
  <c r="H43" i="4"/>
  <c r="G43" i="4"/>
  <c r="F43" i="4"/>
  <c r="E43" i="4"/>
  <c r="L43" i="4" s="1"/>
  <c r="L42" i="4"/>
  <c r="K42" i="4"/>
  <c r="K75" i="4" s="1"/>
  <c r="I42" i="4"/>
  <c r="I41" i="4" s="1"/>
  <c r="H42" i="4"/>
  <c r="F42" i="4"/>
  <c r="E42" i="4"/>
  <c r="E41" i="4" s="1"/>
  <c r="K41" i="4"/>
  <c r="H41" i="4"/>
  <c r="G41" i="4"/>
  <c r="F41" i="4"/>
  <c r="D41" i="4"/>
  <c r="P40" i="4"/>
  <c r="N40" i="4"/>
  <c r="N38" i="4" s="1"/>
  <c r="L40" i="4"/>
  <c r="P39" i="4"/>
  <c r="P38" i="4" s="1"/>
  <c r="N39" i="4"/>
  <c r="L39" i="4"/>
  <c r="L38" i="4"/>
  <c r="K38" i="4"/>
  <c r="J38" i="4"/>
  <c r="I38" i="4"/>
  <c r="H38" i="4"/>
  <c r="G38" i="4"/>
  <c r="F38" i="4"/>
  <c r="E38" i="4"/>
  <c r="D38" i="4"/>
  <c r="L37" i="4"/>
  <c r="N36" i="4"/>
  <c r="L36" i="4"/>
  <c r="P36" i="4" s="1"/>
  <c r="K35" i="4"/>
  <c r="J35" i="4"/>
  <c r="I35" i="4"/>
  <c r="H35" i="4"/>
  <c r="G35" i="4"/>
  <c r="F35" i="4"/>
  <c r="E35" i="4"/>
  <c r="D35" i="4"/>
  <c r="L34" i="4"/>
  <c r="E34" i="4"/>
  <c r="P33" i="4"/>
  <c r="N33" i="4"/>
  <c r="L33" i="4"/>
  <c r="F33" i="4"/>
  <c r="K32" i="4"/>
  <c r="J32" i="4"/>
  <c r="I32" i="4"/>
  <c r="H32" i="4"/>
  <c r="G32" i="4"/>
  <c r="F32" i="4"/>
  <c r="E32" i="4"/>
  <c r="D32" i="4"/>
  <c r="L31" i="4"/>
  <c r="P31" i="4" s="1"/>
  <c r="P30" i="4"/>
  <c r="P29" i="4" s="1"/>
  <c r="N30" i="4"/>
  <c r="L30" i="4"/>
  <c r="K29" i="4"/>
  <c r="J29" i="4"/>
  <c r="I29" i="4"/>
  <c r="H29" i="4"/>
  <c r="G29" i="4"/>
  <c r="F29" i="4"/>
  <c r="E29" i="4"/>
  <c r="D29" i="4"/>
  <c r="L28" i="4"/>
  <c r="L27" i="4"/>
  <c r="N27" i="4" s="1"/>
  <c r="L26" i="4"/>
  <c r="K26" i="4"/>
  <c r="J26" i="4"/>
  <c r="I26" i="4"/>
  <c r="H26" i="4"/>
  <c r="G26" i="4"/>
  <c r="F26" i="4"/>
  <c r="E26" i="4"/>
  <c r="D26" i="4"/>
  <c r="P25" i="4"/>
  <c r="N25" i="4"/>
  <c r="L25" i="4"/>
  <c r="L24" i="4"/>
  <c r="K23" i="4"/>
  <c r="J23" i="4"/>
  <c r="I23" i="4"/>
  <c r="H23" i="4"/>
  <c r="G23" i="4"/>
  <c r="F23" i="4"/>
  <c r="E23" i="4"/>
  <c r="D23" i="4"/>
  <c r="L22" i="4"/>
  <c r="L21" i="4"/>
  <c r="P21" i="4" s="1"/>
  <c r="K20" i="4"/>
  <c r="J20" i="4"/>
  <c r="I20" i="4"/>
  <c r="H20" i="4"/>
  <c r="G20" i="4"/>
  <c r="F20" i="4"/>
  <c r="E20" i="4"/>
  <c r="D20" i="4"/>
  <c r="L19" i="4"/>
  <c r="P19" i="4" s="1"/>
  <c r="P17" i="4" s="1"/>
  <c r="H19" i="4"/>
  <c r="H17" i="4" s="1"/>
  <c r="N18" i="4"/>
  <c r="L18" i="4"/>
  <c r="P18" i="4" s="1"/>
  <c r="L17" i="4"/>
  <c r="K17" i="4"/>
  <c r="J17" i="4"/>
  <c r="I17" i="4"/>
  <c r="G17" i="4"/>
  <c r="F17" i="4"/>
  <c r="E17" i="4"/>
  <c r="D17" i="4"/>
  <c r="L16" i="4"/>
  <c r="P16" i="4" s="1"/>
  <c r="L15" i="4"/>
  <c r="K14" i="4"/>
  <c r="J14" i="4"/>
  <c r="I14" i="4"/>
  <c r="H14" i="4"/>
  <c r="G14" i="4"/>
  <c r="F14" i="4"/>
  <c r="E14" i="4"/>
  <c r="D14" i="4"/>
  <c r="E13" i="4"/>
  <c r="L13" i="4" s="1"/>
  <c r="N13" i="4" s="1"/>
  <c r="L12" i="4"/>
  <c r="K11" i="4"/>
  <c r="J11" i="4"/>
  <c r="I11" i="4"/>
  <c r="H11" i="4"/>
  <c r="G11" i="4"/>
  <c r="F11" i="4"/>
  <c r="E11" i="4"/>
  <c r="D11" i="4"/>
  <c r="P10" i="4"/>
  <c r="L10" i="4"/>
  <c r="N10" i="4" s="1"/>
  <c r="L9" i="4"/>
  <c r="L8" i="4" s="1"/>
  <c r="K8" i="4"/>
  <c r="J8" i="4"/>
  <c r="I8" i="4"/>
  <c r="H8" i="4"/>
  <c r="G8" i="4"/>
  <c r="F8" i="4"/>
  <c r="E8" i="4"/>
  <c r="D8" i="4"/>
  <c r="F86" i="3"/>
  <c r="D76" i="3"/>
  <c r="G75" i="3"/>
  <c r="D75" i="3"/>
  <c r="O74" i="3"/>
  <c r="M74" i="3"/>
  <c r="D74" i="3"/>
  <c r="L73" i="3"/>
  <c r="P73" i="3" s="1"/>
  <c r="I73" i="3"/>
  <c r="H73" i="3"/>
  <c r="P72" i="3"/>
  <c r="N72" i="3"/>
  <c r="L72" i="3"/>
  <c r="H72" i="3"/>
  <c r="I72" i="3" s="1"/>
  <c r="K71" i="3"/>
  <c r="J71" i="3"/>
  <c r="G71" i="3"/>
  <c r="F71" i="3"/>
  <c r="E71" i="3"/>
  <c r="D71" i="3"/>
  <c r="L70" i="3"/>
  <c r="E70" i="3"/>
  <c r="L69" i="3"/>
  <c r="P69" i="3" s="1"/>
  <c r="E69" i="3"/>
  <c r="E75" i="3" s="1"/>
  <c r="K68" i="3"/>
  <c r="K74" i="3" s="1"/>
  <c r="J68" i="3"/>
  <c r="I68" i="3"/>
  <c r="H68" i="3"/>
  <c r="G68" i="3"/>
  <c r="F68" i="3"/>
  <c r="D68" i="3"/>
  <c r="E67" i="3"/>
  <c r="L67" i="3" s="1"/>
  <c r="P67" i="3" s="1"/>
  <c r="E66" i="3"/>
  <c r="K65" i="3"/>
  <c r="J65" i="3"/>
  <c r="I65" i="3"/>
  <c r="H65" i="3"/>
  <c r="G65" i="3"/>
  <c r="F65" i="3"/>
  <c r="D65" i="3"/>
  <c r="P64" i="3"/>
  <c r="L64" i="3"/>
  <c r="N64" i="3" s="1"/>
  <c r="N63" i="3"/>
  <c r="L63" i="3"/>
  <c r="L62" i="3" s="1"/>
  <c r="K62" i="3"/>
  <c r="J62" i="3"/>
  <c r="I62" i="3"/>
  <c r="H62" i="3"/>
  <c r="G62" i="3"/>
  <c r="F62" i="3"/>
  <c r="E62" i="3"/>
  <c r="D62" i="3"/>
  <c r="P61" i="3"/>
  <c r="N61" i="3"/>
  <c r="L61" i="3"/>
  <c r="G61" i="3"/>
  <c r="G76" i="3" s="1"/>
  <c r="N60" i="3"/>
  <c r="N59" i="3" s="1"/>
  <c r="L60" i="3"/>
  <c r="L59" i="3" s="1"/>
  <c r="K59" i="3"/>
  <c r="J59" i="3"/>
  <c r="I59" i="3"/>
  <c r="H59" i="3"/>
  <c r="G59" i="3"/>
  <c r="F59" i="3"/>
  <c r="E59" i="3"/>
  <c r="D59" i="3"/>
  <c r="P58" i="3"/>
  <c r="N58" i="3"/>
  <c r="L58" i="3"/>
  <c r="L57" i="3"/>
  <c r="L56" i="3" s="1"/>
  <c r="K56" i="3"/>
  <c r="J56" i="3"/>
  <c r="I56" i="3"/>
  <c r="H56" i="3"/>
  <c r="G56" i="3"/>
  <c r="F56" i="3"/>
  <c r="E56" i="3"/>
  <c r="D56" i="3"/>
  <c r="B56" i="3"/>
  <c r="P55" i="3"/>
  <c r="N55" i="3"/>
  <c r="L55" i="3"/>
  <c r="F55" i="3"/>
  <c r="F76" i="3" s="1"/>
  <c r="P54" i="3"/>
  <c r="N54" i="3"/>
  <c r="N53" i="3" s="1"/>
  <c r="L54" i="3"/>
  <c r="F54" i="3"/>
  <c r="F53" i="3" s="1"/>
  <c r="P53" i="3"/>
  <c r="L53" i="3"/>
  <c r="K53" i="3"/>
  <c r="J53" i="3"/>
  <c r="G53" i="3"/>
  <c r="E53" i="3"/>
  <c r="D53" i="3"/>
  <c r="L52" i="3"/>
  <c r="L50" i="3" s="1"/>
  <c r="L51" i="3"/>
  <c r="P51" i="3" s="1"/>
  <c r="K50" i="3"/>
  <c r="J50" i="3"/>
  <c r="I50" i="3"/>
  <c r="H50" i="3"/>
  <c r="G50" i="3"/>
  <c r="F50" i="3"/>
  <c r="E50" i="3"/>
  <c r="D50" i="3"/>
  <c r="N49" i="3"/>
  <c r="L49" i="3"/>
  <c r="P49" i="3" s="1"/>
  <c r="I49" i="3"/>
  <c r="H49" i="3"/>
  <c r="F49" i="3"/>
  <c r="N48" i="3"/>
  <c r="L48" i="3"/>
  <c r="P48" i="3" s="1"/>
  <c r="I48" i="3"/>
  <c r="H48" i="3"/>
  <c r="F48" i="3"/>
  <c r="N47" i="3"/>
  <c r="L47" i="3"/>
  <c r="K47" i="3"/>
  <c r="J47" i="3"/>
  <c r="G47" i="3"/>
  <c r="F47" i="3"/>
  <c r="H47" i="3" s="1"/>
  <c r="I47" i="3" s="1"/>
  <c r="E47" i="3"/>
  <c r="D47" i="3"/>
  <c r="L46" i="3"/>
  <c r="P46" i="3" s="1"/>
  <c r="P45" i="3"/>
  <c r="P44" i="3" s="1"/>
  <c r="N45" i="3"/>
  <c r="L45" i="3"/>
  <c r="J45" i="3"/>
  <c r="J75" i="3" s="1"/>
  <c r="K44" i="3"/>
  <c r="J44" i="3"/>
  <c r="I44" i="3"/>
  <c r="H44" i="3"/>
  <c r="G44" i="3"/>
  <c r="F44" i="3"/>
  <c r="E44" i="3"/>
  <c r="D44" i="3"/>
  <c r="K43" i="3"/>
  <c r="K76" i="3" s="1"/>
  <c r="J43" i="3"/>
  <c r="G43" i="3"/>
  <c r="F43" i="3"/>
  <c r="E43" i="3"/>
  <c r="E76" i="3" s="1"/>
  <c r="K42" i="3"/>
  <c r="K75" i="3" s="1"/>
  <c r="I42" i="3"/>
  <c r="H42" i="3"/>
  <c r="F42" i="3"/>
  <c r="F41" i="3" s="1"/>
  <c r="E42" i="3"/>
  <c r="K41" i="3"/>
  <c r="I41" i="3"/>
  <c r="G41" i="3"/>
  <c r="D41" i="3"/>
  <c r="P40" i="3"/>
  <c r="L40" i="3"/>
  <c r="N40" i="3" s="1"/>
  <c r="N39" i="3"/>
  <c r="N38" i="3" s="1"/>
  <c r="L39" i="3"/>
  <c r="L38" i="3" s="1"/>
  <c r="K38" i="3"/>
  <c r="J38" i="3"/>
  <c r="I38" i="3"/>
  <c r="H38" i="3"/>
  <c r="G38" i="3"/>
  <c r="F38" i="3"/>
  <c r="E38" i="3"/>
  <c r="D38" i="3"/>
  <c r="P37" i="3"/>
  <c r="N37" i="3"/>
  <c r="L37" i="3"/>
  <c r="L36" i="3"/>
  <c r="L35" i="3" s="1"/>
  <c r="K35" i="3"/>
  <c r="J35" i="3"/>
  <c r="I35" i="3"/>
  <c r="H35" i="3"/>
  <c r="G35" i="3"/>
  <c r="F35" i="3"/>
  <c r="E35" i="3"/>
  <c r="D35" i="3"/>
  <c r="L34" i="3"/>
  <c r="E34" i="3"/>
  <c r="L33" i="3"/>
  <c r="P33" i="3" s="1"/>
  <c r="F33" i="3"/>
  <c r="F32" i="3" s="1"/>
  <c r="K32" i="3"/>
  <c r="J32" i="3"/>
  <c r="I32" i="3"/>
  <c r="H32" i="3"/>
  <c r="G32" i="3"/>
  <c r="E32" i="3"/>
  <c r="D32" i="3"/>
  <c r="P31" i="3"/>
  <c r="N31" i="3"/>
  <c r="L31" i="3"/>
  <c r="L30" i="3"/>
  <c r="L29" i="3" s="1"/>
  <c r="K29" i="3"/>
  <c r="J29" i="3"/>
  <c r="I29" i="3"/>
  <c r="H29" i="3"/>
  <c r="G29" i="3"/>
  <c r="F29" i="3"/>
  <c r="E29" i="3"/>
  <c r="D29" i="3"/>
  <c r="L28" i="3"/>
  <c r="L26" i="3" s="1"/>
  <c r="L27" i="3"/>
  <c r="P27" i="3" s="1"/>
  <c r="K26" i="3"/>
  <c r="J26" i="3"/>
  <c r="I26" i="3"/>
  <c r="H26" i="3"/>
  <c r="G26" i="3"/>
  <c r="F26" i="3"/>
  <c r="E26" i="3"/>
  <c r="D26" i="3"/>
  <c r="N25" i="3"/>
  <c r="L25" i="3"/>
  <c r="P25" i="3" s="1"/>
  <c r="P24" i="3"/>
  <c r="P23" i="3" s="1"/>
  <c r="L24" i="3"/>
  <c r="N24" i="3" s="1"/>
  <c r="N23" i="3" s="1"/>
  <c r="L23" i="3"/>
  <c r="K23" i="3"/>
  <c r="J23" i="3"/>
  <c r="I23" i="3"/>
  <c r="H23" i="3"/>
  <c r="G23" i="3"/>
  <c r="F23" i="3"/>
  <c r="E23" i="3"/>
  <c r="D23" i="3"/>
  <c r="L22" i="3"/>
  <c r="P22" i="3" s="1"/>
  <c r="P21" i="3"/>
  <c r="P20" i="3" s="1"/>
  <c r="N21" i="3"/>
  <c r="L21" i="3"/>
  <c r="L20" i="3"/>
  <c r="K20" i="3"/>
  <c r="J20" i="3"/>
  <c r="I20" i="3"/>
  <c r="H20" i="3"/>
  <c r="G20" i="3"/>
  <c r="F20" i="3"/>
  <c r="E20" i="3"/>
  <c r="D20" i="3"/>
  <c r="P19" i="3"/>
  <c r="L19" i="3"/>
  <c r="N19" i="3" s="1"/>
  <c r="H19" i="3"/>
  <c r="H17" i="3" s="1"/>
  <c r="P18" i="3"/>
  <c r="P17" i="3" s="1"/>
  <c r="N18" i="3"/>
  <c r="L18" i="3"/>
  <c r="L17" i="3"/>
  <c r="K17" i="3"/>
  <c r="J17" i="3"/>
  <c r="I17" i="3"/>
  <c r="G17" i="3"/>
  <c r="F17" i="3"/>
  <c r="E17" i="3"/>
  <c r="D17" i="3"/>
  <c r="P16" i="3"/>
  <c r="L16" i="3"/>
  <c r="N16" i="3" s="1"/>
  <c r="L15" i="3"/>
  <c r="K14" i="3"/>
  <c r="J14" i="3"/>
  <c r="I14" i="3"/>
  <c r="H14" i="3"/>
  <c r="G14" i="3"/>
  <c r="F14" i="3"/>
  <c r="E14" i="3"/>
  <c r="D14" i="3"/>
  <c r="E13" i="3"/>
  <c r="L13" i="3" s="1"/>
  <c r="N13" i="3" s="1"/>
  <c r="L12" i="3"/>
  <c r="K11" i="3"/>
  <c r="J11" i="3"/>
  <c r="I11" i="3"/>
  <c r="H11" i="3"/>
  <c r="G11" i="3"/>
  <c r="F11" i="3"/>
  <c r="E11" i="3"/>
  <c r="D11" i="3"/>
  <c r="P10" i="3"/>
  <c r="N10" i="3"/>
  <c r="L10" i="3"/>
  <c r="N9" i="3"/>
  <c r="N8" i="3" s="1"/>
  <c r="L9" i="3"/>
  <c r="L8" i="3" s="1"/>
  <c r="K8" i="3"/>
  <c r="J8" i="3"/>
  <c r="I8" i="3"/>
  <c r="H8" i="3"/>
  <c r="G8" i="3"/>
  <c r="F8" i="3"/>
  <c r="E8" i="3"/>
  <c r="D8" i="3"/>
  <c r="S70" i="2"/>
  <c r="O70" i="2"/>
  <c r="Q70" i="2" s="1"/>
  <c r="S69" i="2"/>
  <c r="S68" i="2" s="1"/>
  <c r="O69" i="2"/>
  <c r="S67" i="2"/>
  <c r="O67" i="2"/>
  <c r="Q67" i="2" s="1"/>
  <c r="S66" i="2"/>
  <c r="O66" i="2"/>
  <c r="S64" i="2"/>
  <c r="O64" i="2"/>
  <c r="S63" i="2"/>
  <c r="O63" i="2"/>
  <c r="S61" i="2"/>
  <c r="Q61" i="2"/>
  <c r="M61" i="2"/>
  <c r="N61" i="2" s="1"/>
  <c r="S60" i="2"/>
  <c r="Q60" i="2"/>
  <c r="M60" i="2"/>
  <c r="S58" i="2"/>
  <c r="O58" i="2"/>
  <c r="S57" i="2"/>
  <c r="S56" i="2" s="1"/>
  <c r="O57" i="2"/>
  <c r="S55" i="2"/>
  <c r="O55" i="2"/>
  <c r="Q55" i="2" s="1"/>
  <c r="S54" i="2"/>
  <c r="O54" i="2"/>
  <c r="Q54" i="2" s="1"/>
  <c r="S52" i="2"/>
  <c r="O52" i="2"/>
  <c r="Q52" i="2" s="1"/>
  <c r="S51" i="2"/>
  <c r="O51" i="2"/>
  <c r="O50" i="2" s="1"/>
  <c r="S49" i="2"/>
  <c r="O49" i="2"/>
  <c r="Q49" i="2" s="1"/>
  <c r="S48" i="2"/>
  <c r="S47" i="2" s="1"/>
  <c r="Q48" i="2"/>
  <c r="O48" i="2"/>
  <c r="S46" i="2"/>
  <c r="O46" i="2"/>
  <c r="Q46" i="2" s="1"/>
  <c r="S45" i="2"/>
  <c r="S44" i="2" s="1"/>
  <c r="O45" i="2"/>
  <c r="O44" i="2" s="1"/>
  <c r="S40" i="2"/>
  <c r="Q40" i="2"/>
  <c r="O40" i="2"/>
  <c r="S39" i="2"/>
  <c r="O39" i="2"/>
  <c r="S37" i="2"/>
  <c r="O37" i="2"/>
  <c r="S36" i="2"/>
  <c r="O36" i="2"/>
  <c r="Q36" i="2" s="1"/>
  <c r="S34" i="2"/>
  <c r="O34" i="2"/>
  <c r="Q34" i="2" s="1"/>
  <c r="S33" i="2"/>
  <c r="O33" i="2"/>
  <c r="S31" i="2"/>
  <c r="O31" i="2"/>
  <c r="S30" i="2"/>
  <c r="S29" i="2" s="1"/>
  <c r="O30" i="2"/>
  <c r="O29" i="2" s="1"/>
  <c r="S28" i="2"/>
  <c r="Q28" i="2"/>
  <c r="O28" i="2"/>
  <c r="S27" i="2"/>
  <c r="O27" i="2"/>
  <c r="O26" i="2" s="1"/>
  <c r="S25" i="2"/>
  <c r="O25" i="2"/>
  <c r="S24" i="2"/>
  <c r="Q24" i="2"/>
  <c r="O24" i="2"/>
  <c r="S22" i="2"/>
  <c r="O22" i="2"/>
  <c r="Q22" i="2" s="1"/>
  <c r="S21" i="2"/>
  <c r="S20" i="2" s="1"/>
  <c r="O21" i="2"/>
  <c r="O20" i="2" s="1"/>
  <c r="S19" i="2"/>
  <c r="O19" i="2"/>
  <c r="S18" i="2"/>
  <c r="S17" i="2" s="1"/>
  <c r="O18" i="2"/>
  <c r="O17" i="2" s="1"/>
  <c r="S16" i="2"/>
  <c r="O16" i="2"/>
  <c r="Q16" i="2" s="1"/>
  <c r="S15" i="2"/>
  <c r="S14" i="2" s="1"/>
  <c r="O15" i="2"/>
  <c r="S13" i="2"/>
  <c r="S11" i="2" s="1"/>
  <c r="O13" i="2"/>
  <c r="Q13" i="2" s="1"/>
  <c r="O12" i="2"/>
  <c r="S10" i="2"/>
  <c r="O10" i="2"/>
  <c r="S9" i="2"/>
  <c r="S8" i="2" s="1"/>
  <c r="O8" i="2"/>
  <c r="F90" i="1"/>
  <c r="K76" i="1"/>
  <c r="K75" i="1"/>
  <c r="E75" i="1"/>
  <c r="O74" i="1"/>
  <c r="M74" i="1"/>
  <c r="H71" i="1"/>
  <c r="H74" i="1" s="1"/>
  <c r="K71" i="1"/>
  <c r="K74" i="1" s="1"/>
  <c r="J71" i="1"/>
  <c r="G71" i="1"/>
  <c r="F71" i="1"/>
  <c r="E71" i="1"/>
  <c r="E74" i="1" s="1"/>
  <c r="F79" i="1" s="1"/>
  <c r="D71" i="1"/>
  <c r="E70" i="1"/>
  <c r="L70" i="1" s="1"/>
  <c r="P69" i="1"/>
  <c r="N69" i="1"/>
  <c r="L69" i="1"/>
  <c r="E69" i="1"/>
  <c r="K68" i="1"/>
  <c r="J68" i="1"/>
  <c r="I68" i="1"/>
  <c r="H68" i="1"/>
  <c r="G68" i="1"/>
  <c r="F68" i="1"/>
  <c r="E68" i="1"/>
  <c r="D68" i="1"/>
  <c r="L67" i="1"/>
  <c r="P67" i="1" s="1"/>
  <c r="E67" i="1"/>
  <c r="E66" i="1"/>
  <c r="E65" i="1" s="1"/>
  <c r="K65" i="1"/>
  <c r="J65" i="1"/>
  <c r="I65" i="1"/>
  <c r="H65" i="1"/>
  <c r="G65" i="1"/>
  <c r="F65" i="1"/>
  <c r="D65" i="1"/>
  <c r="P64" i="1"/>
  <c r="N64" i="1"/>
  <c r="L64" i="1"/>
  <c r="P63" i="1"/>
  <c r="P62" i="1" s="1"/>
  <c r="N63" i="1"/>
  <c r="L63" i="1"/>
  <c r="N62" i="1"/>
  <c r="L62" i="1"/>
  <c r="K62" i="1"/>
  <c r="J62" i="1"/>
  <c r="I62" i="1"/>
  <c r="H62" i="1"/>
  <c r="G62" i="1"/>
  <c r="F62" i="1"/>
  <c r="E62" i="1"/>
  <c r="D62" i="1"/>
  <c r="L61" i="1"/>
  <c r="P61" i="1" s="1"/>
  <c r="G61" i="1"/>
  <c r="P60" i="1"/>
  <c r="P59" i="1" s="1"/>
  <c r="N60" i="1"/>
  <c r="L60" i="1"/>
  <c r="K59" i="1"/>
  <c r="J59" i="1"/>
  <c r="I59" i="1"/>
  <c r="H59" i="1"/>
  <c r="G59" i="1"/>
  <c r="F59" i="1"/>
  <c r="E59" i="1"/>
  <c r="D59" i="1"/>
  <c r="P58" i="1"/>
  <c r="N58" i="1"/>
  <c r="P57" i="1"/>
  <c r="N57" i="1"/>
  <c r="N56" i="1" s="1"/>
  <c r="P56" i="1"/>
  <c r="L56" i="1"/>
  <c r="K56" i="1"/>
  <c r="J56" i="1"/>
  <c r="I56" i="1"/>
  <c r="H56" i="1"/>
  <c r="G56" i="1"/>
  <c r="F56" i="1"/>
  <c r="E56" i="1"/>
  <c r="D56" i="1"/>
  <c r="B56" i="1"/>
  <c r="P55" i="1"/>
  <c r="N55" i="1"/>
  <c r="L55" i="1"/>
  <c r="H55" i="1"/>
  <c r="H76" i="1" s="1"/>
  <c r="F55" i="1"/>
  <c r="F76" i="1" s="1"/>
  <c r="P54" i="1"/>
  <c r="P53" i="1" s="1"/>
  <c r="N54" i="1"/>
  <c r="N53" i="1" s="1"/>
  <c r="Q53" i="1" s="1"/>
  <c r="L54" i="1"/>
  <c r="H54" i="1"/>
  <c r="H53" i="1" s="1"/>
  <c r="F54" i="1"/>
  <c r="F75" i="1" s="1"/>
  <c r="L53" i="1"/>
  <c r="K53" i="1"/>
  <c r="J53" i="1"/>
  <c r="G53" i="1"/>
  <c r="F53" i="1"/>
  <c r="E53" i="1"/>
  <c r="D53" i="1"/>
  <c r="P52" i="1"/>
  <c r="L52" i="1"/>
  <c r="N52" i="1" s="1"/>
  <c r="N51" i="1"/>
  <c r="L51" i="1"/>
  <c r="L50" i="1" s="1"/>
  <c r="K50" i="1"/>
  <c r="J50" i="1"/>
  <c r="I50" i="1"/>
  <c r="H50" i="1"/>
  <c r="G50" i="1"/>
  <c r="F50" i="1"/>
  <c r="E50" i="1"/>
  <c r="D50" i="1"/>
  <c r="P49" i="1"/>
  <c r="N49" i="1"/>
  <c r="L49" i="1"/>
  <c r="F49" i="1"/>
  <c r="H49" i="1" s="1"/>
  <c r="I49" i="1" s="1"/>
  <c r="P48" i="1"/>
  <c r="N48" i="1"/>
  <c r="N47" i="1" s="1"/>
  <c r="L48" i="1"/>
  <c r="F48" i="1"/>
  <c r="F47" i="1" s="1"/>
  <c r="H47" i="1" s="1"/>
  <c r="I47" i="1" s="1"/>
  <c r="P47" i="1"/>
  <c r="L47" i="1"/>
  <c r="K47" i="1"/>
  <c r="J47" i="1"/>
  <c r="G47" i="1"/>
  <c r="E47" i="1"/>
  <c r="D47" i="1"/>
  <c r="L46" i="1"/>
  <c r="P46" i="1" s="1"/>
  <c r="L45" i="1"/>
  <c r="P45" i="1" s="1"/>
  <c r="P44" i="1" s="1"/>
  <c r="J45" i="1"/>
  <c r="J75" i="1" s="1"/>
  <c r="K44" i="1"/>
  <c r="I44" i="1"/>
  <c r="H44" i="1"/>
  <c r="G44" i="1"/>
  <c r="F44" i="1"/>
  <c r="E44" i="1"/>
  <c r="D44" i="1"/>
  <c r="L43" i="1"/>
  <c r="P43" i="1" s="1"/>
  <c r="K43" i="1"/>
  <c r="J43" i="1"/>
  <c r="J76" i="1" s="1"/>
  <c r="H43" i="1"/>
  <c r="G43" i="1"/>
  <c r="G76" i="1" s="1"/>
  <c r="F43" i="1"/>
  <c r="E43" i="1"/>
  <c r="E76" i="1" s="1"/>
  <c r="K42" i="1"/>
  <c r="L42" i="1" s="1"/>
  <c r="I42" i="1"/>
  <c r="I41" i="1" s="1"/>
  <c r="H42" i="1"/>
  <c r="H41" i="1" s="1"/>
  <c r="F42" i="1"/>
  <c r="E42" i="1"/>
  <c r="K41" i="1"/>
  <c r="J41" i="1"/>
  <c r="G41" i="1"/>
  <c r="F41" i="1"/>
  <c r="E41" i="1"/>
  <c r="D41" i="1"/>
  <c r="L40" i="1"/>
  <c r="P40" i="1" s="1"/>
  <c r="P39" i="1"/>
  <c r="N39" i="1"/>
  <c r="L39" i="1"/>
  <c r="L38" i="1"/>
  <c r="K38" i="1"/>
  <c r="J38" i="1"/>
  <c r="I38" i="1"/>
  <c r="H38" i="1"/>
  <c r="G38" i="1"/>
  <c r="F38" i="1"/>
  <c r="E38" i="1"/>
  <c r="D38" i="1"/>
  <c r="K37" i="1"/>
  <c r="L37" i="1" s="1"/>
  <c r="P36" i="1"/>
  <c r="N36" i="1"/>
  <c r="L36" i="1"/>
  <c r="K35" i="1"/>
  <c r="J35" i="1"/>
  <c r="I35" i="1"/>
  <c r="H35" i="1"/>
  <c r="G35" i="1"/>
  <c r="F35" i="1"/>
  <c r="E35" i="1"/>
  <c r="D35" i="1"/>
  <c r="L34" i="1"/>
  <c r="P34" i="1" s="1"/>
  <c r="E34" i="1"/>
  <c r="E32" i="1" s="1"/>
  <c r="P33" i="1"/>
  <c r="P32" i="1" s="1"/>
  <c r="N33" i="1"/>
  <c r="L33" i="1"/>
  <c r="F33" i="1"/>
  <c r="L32" i="1"/>
  <c r="K32" i="1"/>
  <c r="J32" i="1"/>
  <c r="I32" i="1"/>
  <c r="H32" i="1"/>
  <c r="G32" i="1"/>
  <c r="F32" i="1"/>
  <c r="D32" i="1"/>
  <c r="N31" i="1"/>
  <c r="L31" i="1"/>
  <c r="P31" i="1" s="1"/>
  <c r="P30" i="1"/>
  <c r="N30" i="1"/>
  <c r="L30" i="1"/>
  <c r="N29" i="1"/>
  <c r="L29" i="1"/>
  <c r="K29" i="1"/>
  <c r="J29" i="1"/>
  <c r="I29" i="1"/>
  <c r="H29" i="1"/>
  <c r="G29" i="1"/>
  <c r="F29" i="1"/>
  <c r="E29" i="1"/>
  <c r="D29" i="1"/>
  <c r="L28" i="1"/>
  <c r="L26" i="1" s="1"/>
  <c r="G28" i="1"/>
  <c r="P27" i="1"/>
  <c r="L27" i="1"/>
  <c r="N27" i="1" s="1"/>
  <c r="G27" i="1"/>
  <c r="G75" i="1" s="1"/>
  <c r="K26" i="1"/>
  <c r="J26" i="1"/>
  <c r="I26" i="1"/>
  <c r="H26" i="1"/>
  <c r="G26" i="1"/>
  <c r="F26" i="1"/>
  <c r="E26" i="1"/>
  <c r="D26" i="1"/>
  <c r="L25" i="1"/>
  <c r="P25" i="1" s="1"/>
  <c r="L24" i="1"/>
  <c r="P24" i="1" s="1"/>
  <c r="P23" i="1" s="1"/>
  <c r="K23" i="1"/>
  <c r="J23" i="1"/>
  <c r="I23" i="1"/>
  <c r="H23" i="1"/>
  <c r="G23" i="1"/>
  <c r="F23" i="1"/>
  <c r="E23" i="1"/>
  <c r="D23" i="1"/>
  <c r="N22" i="1"/>
  <c r="L22" i="1"/>
  <c r="P22" i="1" s="1"/>
  <c r="P21" i="1"/>
  <c r="L21" i="1"/>
  <c r="N21" i="1" s="1"/>
  <c r="N20" i="1" s="1"/>
  <c r="Q20" i="1" s="1"/>
  <c r="L20" i="1"/>
  <c r="K20" i="1"/>
  <c r="J20" i="1"/>
  <c r="I20" i="1"/>
  <c r="H20" i="1"/>
  <c r="G20" i="1"/>
  <c r="F20" i="1"/>
  <c r="E20" i="1"/>
  <c r="D20" i="1"/>
  <c r="N19" i="1"/>
  <c r="L19" i="1"/>
  <c r="P19" i="1" s="1"/>
  <c r="H19" i="1"/>
  <c r="H17" i="1" s="1"/>
  <c r="D19" i="1"/>
  <c r="L18" i="1"/>
  <c r="L17" i="1" s="1"/>
  <c r="K17" i="1"/>
  <c r="J17" i="1"/>
  <c r="I17" i="1"/>
  <c r="G17" i="1"/>
  <c r="F17" i="1"/>
  <c r="E17" i="1"/>
  <c r="D17" i="1"/>
  <c r="L16" i="1"/>
  <c r="P16" i="1" s="1"/>
  <c r="L15" i="1"/>
  <c r="P15" i="1" s="1"/>
  <c r="L14" i="1"/>
  <c r="K14" i="1"/>
  <c r="J14" i="1"/>
  <c r="I14" i="1"/>
  <c r="H14" i="1"/>
  <c r="G14" i="1"/>
  <c r="F14" i="1"/>
  <c r="E14" i="1"/>
  <c r="D14" i="1"/>
  <c r="P13" i="1"/>
  <c r="N13" i="1"/>
  <c r="L13" i="1"/>
  <c r="D13" i="1"/>
  <c r="D76" i="1" s="1"/>
  <c r="L12" i="1"/>
  <c r="P12" i="1" s="1"/>
  <c r="P11" i="1" s="1"/>
  <c r="D12" i="1"/>
  <c r="D75" i="1" s="1"/>
  <c r="K11" i="1"/>
  <c r="J11" i="1"/>
  <c r="I11" i="1"/>
  <c r="H11" i="1"/>
  <c r="G11" i="1"/>
  <c r="F11" i="1"/>
  <c r="E11" i="1"/>
  <c r="P10" i="1"/>
  <c r="N10" i="1"/>
  <c r="L10" i="1"/>
  <c r="N9" i="1"/>
  <c r="L9" i="1"/>
  <c r="L8" i="1" s="1"/>
  <c r="N8" i="1"/>
  <c r="K8" i="1"/>
  <c r="J8" i="1"/>
  <c r="I8" i="1"/>
  <c r="H8" i="1"/>
  <c r="G8" i="1"/>
  <c r="F8" i="1"/>
  <c r="E8" i="1"/>
  <c r="D8" i="1"/>
  <c r="Q15" i="2" l="1"/>
  <c r="O14" i="2"/>
  <c r="Q18" i="2"/>
  <c r="S53" i="2"/>
  <c r="S65" i="2"/>
  <c r="S71" i="2"/>
  <c r="O62" i="2"/>
  <c r="O11" i="2"/>
  <c r="O23" i="2"/>
  <c r="S26" i="2"/>
  <c r="O47" i="2"/>
  <c r="S50" i="2"/>
  <c r="Q59" i="2"/>
  <c r="Q12" i="2"/>
  <c r="Q11" i="2" s="1"/>
  <c r="S35" i="2"/>
  <c r="O56" i="2"/>
  <c r="O68" i="2"/>
  <c r="S23" i="2"/>
  <c r="Q30" i="2"/>
  <c r="Q66" i="2"/>
  <c r="O65" i="2"/>
  <c r="Q63" i="2"/>
  <c r="S62" i="2"/>
  <c r="S59" i="2"/>
  <c r="Q57" i="2"/>
  <c r="O53" i="2"/>
  <c r="O38" i="2"/>
  <c r="S38" i="2"/>
  <c r="O35" i="2"/>
  <c r="O32" i="2"/>
  <c r="S32" i="2"/>
  <c r="Q47" i="2"/>
  <c r="Q65" i="2"/>
  <c r="Q14" i="2"/>
  <c r="Q53" i="2"/>
  <c r="O72" i="2"/>
  <c r="O73" i="2"/>
  <c r="I71" i="1"/>
  <c r="N73" i="1"/>
  <c r="G74" i="1"/>
  <c r="D74" i="1"/>
  <c r="F74" i="1"/>
  <c r="L75" i="1"/>
  <c r="Q75" i="1" s="1"/>
  <c r="N35" i="1"/>
  <c r="Q35" i="1" s="1"/>
  <c r="P14" i="1"/>
  <c r="P20" i="1"/>
  <c r="P37" i="1"/>
  <c r="P35" i="1" s="1"/>
  <c r="N37" i="1"/>
  <c r="L35" i="1"/>
  <c r="P38" i="1"/>
  <c r="P42" i="1"/>
  <c r="P41" i="1" s="1"/>
  <c r="N42" i="1"/>
  <c r="L41" i="1"/>
  <c r="N50" i="1"/>
  <c r="P71" i="1"/>
  <c r="P29" i="1"/>
  <c r="P70" i="1"/>
  <c r="P68" i="1" s="1"/>
  <c r="N70" i="1"/>
  <c r="N68" i="1" s="1"/>
  <c r="L68" i="1"/>
  <c r="L23" i="1"/>
  <c r="N16" i="1"/>
  <c r="N25" i="1"/>
  <c r="N43" i="1"/>
  <c r="N46" i="1"/>
  <c r="L59" i="1"/>
  <c r="N71" i="1"/>
  <c r="L76" i="1"/>
  <c r="Q76" i="1" s="1"/>
  <c r="Q37" i="2"/>
  <c r="Q35" i="2" s="1"/>
  <c r="Q64" i="2"/>
  <c r="Q62" i="2" s="1"/>
  <c r="P13" i="3"/>
  <c r="N20" i="3"/>
  <c r="I71" i="3"/>
  <c r="L11" i="4"/>
  <c r="P12" i="4"/>
  <c r="P11" i="4" s="1"/>
  <c r="N12" i="4"/>
  <c r="N11" i="4" s="1"/>
  <c r="P34" i="4"/>
  <c r="P32" i="4" s="1"/>
  <c r="N34" i="4"/>
  <c r="L32" i="4"/>
  <c r="Q26" i="5"/>
  <c r="O85" i="5"/>
  <c r="O91" i="5" s="1"/>
  <c r="Q10" i="2"/>
  <c r="L14" i="4"/>
  <c r="P15" i="4"/>
  <c r="P14" i="4" s="1"/>
  <c r="N15" i="4"/>
  <c r="D11" i="1"/>
  <c r="L71" i="1"/>
  <c r="Q19" i="2"/>
  <c r="Q17" i="2" s="1"/>
  <c r="Q25" i="2"/>
  <c r="Q23" i="2" s="1"/>
  <c r="Q31" i="2"/>
  <c r="Q29" i="2" s="1"/>
  <c r="Q58" i="2"/>
  <c r="Q69" i="2"/>
  <c r="Q68" i="2" s="1"/>
  <c r="H43" i="3"/>
  <c r="H41" i="3" s="1"/>
  <c r="J76" i="3"/>
  <c r="J41" i="3"/>
  <c r="J74" i="3" s="1"/>
  <c r="P50" i="3"/>
  <c r="L23" i="4"/>
  <c r="P24" i="4"/>
  <c r="P23" i="4" s="1"/>
  <c r="N24" i="4"/>
  <c r="N23" i="4" s="1"/>
  <c r="N56" i="4"/>
  <c r="Q8" i="5"/>
  <c r="T13" i="6"/>
  <c r="T12" i="6" s="1"/>
  <c r="R13" i="6"/>
  <c r="R12" i="6" s="1"/>
  <c r="T78" i="6"/>
  <c r="Q21" i="2"/>
  <c r="Q20" i="2" s="1"/>
  <c r="N18" i="1"/>
  <c r="N17" i="1" s="1"/>
  <c r="N28" i="1"/>
  <c r="N26" i="1" s="1"/>
  <c r="Q26" i="1" s="1"/>
  <c r="N34" i="1"/>
  <c r="N32" i="1" s="1"/>
  <c r="N40" i="1"/>
  <c r="N38" i="1" s="1"/>
  <c r="J44" i="1"/>
  <c r="J74" i="1" s="1"/>
  <c r="H48" i="1"/>
  <c r="I48" i="1" s="1"/>
  <c r="P51" i="1"/>
  <c r="P50" i="1" s="1"/>
  <c r="I54" i="1"/>
  <c r="I55" i="1"/>
  <c r="I76" i="1" s="1"/>
  <c r="N61" i="1"/>
  <c r="N59" i="1" s="1"/>
  <c r="N67" i="1"/>
  <c r="H75" i="1"/>
  <c r="P28" i="3"/>
  <c r="P26" i="3" s="1"/>
  <c r="N28" i="3"/>
  <c r="P52" i="3"/>
  <c r="N52" i="3"/>
  <c r="F74" i="3"/>
  <c r="E65" i="3"/>
  <c r="L66" i="3"/>
  <c r="G74" i="3"/>
  <c r="P13" i="4"/>
  <c r="P42" i="4"/>
  <c r="N42" i="4"/>
  <c r="L41" i="4"/>
  <c r="P55" i="4"/>
  <c r="N55" i="4"/>
  <c r="S55" i="5"/>
  <c r="S53" i="5" s="1"/>
  <c r="Q55" i="5"/>
  <c r="Q53" i="5" s="1"/>
  <c r="O53" i="5"/>
  <c r="P9" i="1"/>
  <c r="P8" i="1" s="1"/>
  <c r="L11" i="1"/>
  <c r="N12" i="1"/>
  <c r="N11" i="1" s="1"/>
  <c r="Q11" i="1" s="1"/>
  <c r="N15" i="1"/>
  <c r="N14" i="1" s="1"/>
  <c r="P18" i="1"/>
  <c r="P17" i="1" s="1"/>
  <c r="N24" i="1"/>
  <c r="N23" i="1" s="1"/>
  <c r="P28" i="1"/>
  <c r="P26" i="1" s="1"/>
  <c r="N45" i="1"/>
  <c r="L66" i="1"/>
  <c r="I75" i="1"/>
  <c r="Q9" i="2"/>
  <c r="Q39" i="2"/>
  <c r="Q38" i="2" s="1"/>
  <c r="Q45" i="2"/>
  <c r="Q44" i="2" s="1"/>
  <c r="Q51" i="2"/>
  <c r="Q50" i="2" s="1"/>
  <c r="N60" i="2"/>
  <c r="L14" i="3"/>
  <c r="P15" i="3"/>
  <c r="P14" i="3" s="1"/>
  <c r="N15" i="3"/>
  <c r="N14" i="3" s="1"/>
  <c r="N17" i="3"/>
  <c r="P34" i="3"/>
  <c r="P32" i="3" s="1"/>
  <c r="N34" i="3"/>
  <c r="P47" i="3"/>
  <c r="P71" i="3"/>
  <c r="N32" i="4"/>
  <c r="L44" i="1"/>
  <c r="Q27" i="2"/>
  <c r="Q26" i="2" s="1"/>
  <c r="Q33" i="2"/>
  <c r="Q32" i="2" s="1"/>
  <c r="L11" i="3"/>
  <c r="P12" i="3"/>
  <c r="P11" i="3" s="1"/>
  <c r="N12" i="3"/>
  <c r="N11" i="3" s="1"/>
  <c r="L42" i="3"/>
  <c r="E41" i="3"/>
  <c r="N62" i="3"/>
  <c r="N67" i="3"/>
  <c r="P70" i="3"/>
  <c r="N70" i="3"/>
  <c r="P22" i="4"/>
  <c r="P20" i="4" s="1"/>
  <c r="N22" i="4"/>
  <c r="L20" i="4"/>
  <c r="N35" i="4"/>
  <c r="Q44" i="5"/>
  <c r="L44" i="3"/>
  <c r="H71" i="3"/>
  <c r="P37" i="4"/>
  <c r="N37" i="4"/>
  <c r="P43" i="4"/>
  <c r="N43" i="4"/>
  <c r="H74" i="4"/>
  <c r="Q62" i="5"/>
  <c r="Q71" i="5"/>
  <c r="T46" i="6"/>
  <c r="P45" i="6"/>
  <c r="R46" i="6"/>
  <c r="R45" i="6" s="1"/>
  <c r="P85" i="6"/>
  <c r="T82" i="6"/>
  <c r="R82" i="6"/>
  <c r="L43" i="3"/>
  <c r="N9" i="4"/>
  <c r="N8" i="4" s="1"/>
  <c r="L29" i="4"/>
  <c r="N31" i="4"/>
  <c r="N29" i="4" s="1"/>
  <c r="P58" i="4"/>
  <c r="P56" i="4" s="1"/>
  <c r="N58" i="4"/>
  <c r="E76" i="4"/>
  <c r="L70" i="4"/>
  <c r="E68" i="4"/>
  <c r="J74" i="4"/>
  <c r="N71" i="4"/>
  <c r="O11" i="5"/>
  <c r="S12" i="5"/>
  <c r="S11" i="5" s="1"/>
  <c r="Q12" i="5"/>
  <c r="Q11" i="5" s="1"/>
  <c r="O20" i="5"/>
  <c r="S21" i="5"/>
  <c r="S20" i="5" s="1"/>
  <c r="Q21" i="5"/>
  <c r="Q20" i="5" s="1"/>
  <c r="O29" i="5"/>
  <c r="S30" i="5"/>
  <c r="S29" i="5" s="1"/>
  <c r="Q30" i="5"/>
  <c r="Q29" i="5" s="1"/>
  <c r="O38" i="5"/>
  <c r="S39" i="5"/>
  <c r="S38" i="5" s="1"/>
  <c r="Q39" i="5"/>
  <c r="Q38" i="5" s="1"/>
  <c r="M89" i="5"/>
  <c r="F83" i="5"/>
  <c r="L83" i="5"/>
  <c r="T17" i="6"/>
  <c r="T15" i="6" s="1"/>
  <c r="R17" i="6"/>
  <c r="R15" i="6" s="1"/>
  <c r="T47" i="6"/>
  <c r="T86" i="6" s="1"/>
  <c r="R47" i="6"/>
  <c r="E84" i="6"/>
  <c r="K84" i="6"/>
  <c r="P86" i="6"/>
  <c r="P9" i="3"/>
  <c r="P8" i="3" s="1"/>
  <c r="N22" i="3"/>
  <c r="N30" i="3"/>
  <c r="N29" i="3" s="1"/>
  <c r="N33" i="3"/>
  <c r="N32" i="3" s="1"/>
  <c r="N36" i="3"/>
  <c r="N35" i="3" s="1"/>
  <c r="P39" i="3"/>
  <c r="P38" i="3" s="1"/>
  <c r="N46" i="3"/>
  <c r="N44" i="3" s="1"/>
  <c r="H54" i="3"/>
  <c r="H55" i="3"/>
  <c r="N57" i="3"/>
  <c r="N56" i="3" s="1"/>
  <c r="P60" i="3"/>
  <c r="P59" i="3" s="1"/>
  <c r="P63" i="3"/>
  <c r="P62" i="3" s="1"/>
  <c r="E68" i="3"/>
  <c r="E74" i="3" s="1"/>
  <c r="F79" i="3" s="1"/>
  <c r="N69" i="3"/>
  <c r="P9" i="4"/>
  <c r="P8" i="4" s="1"/>
  <c r="N19" i="4"/>
  <c r="N17" i="4" s="1"/>
  <c r="N26" i="4"/>
  <c r="L35" i="4"/>
  <c r="P54" i="4"/>
  <c r="P53" i="4" s="1"/>
  <c r="N54" i="4"/>
  <c r="N53" i="4" s="1"/>
  <c r="P61" i="4"/>
  <c r="P59" i="4" s="1"/>
  <c r="N61" i="4"/>
  <c r="N59" i="4" s="1"/>
  <c r="K74" i="4"/>
  <c r="P71" i="4"/>
  <c r="Q77" i="5"/>
  <c r="G83" i="5"/>
  <c r="M83" i="5"/>
  <c r="T22" i="6"/>
  <c r="T21" i="6" s="1"/>
  <c r="R22" i="6"/>
  <c r="R21" i="6" s="1"/>
  <c r="L84" i="6"/>
  <c r="R86" i="6"/>
  <c r="D277" i="7"/>
  <c r="E277" i="7" s="1"/>
  <c r="N27" i="3"/>
  <c r="N26" i="3" s="1"/>
  <c r="P30" i="3"/>
  <c r="P29" i="3" s="1"/>
  <c r="L32" i="3"/>
  <c r="P36" i="3"/>
  <c r="P35" i="3" s="1"/>
  <c r="N51" i="3"/>
  <c r="N50" i="3" s="1"/>
  <c r="P57" i="3"/>
  <c r="P56" i="3" s="1"/>
  <c r="L68" i="3"/>
  <c r="N73" i="3"/>
  <c r="F75" i="3"/>
  <c r="L76" i="3"/>
  <c r="Q76" i="3" s="1"/>
  <c r="N16" i="4"/>
  <c r="P27" i="4"/>
  <c r="P45" i="4"/>
  <c r="P44" i="4" s="1"/>
  <c r="L44" i="4"/>
  <c r="N45" i="4"/>
  <c r="N44" i="4" s="1"/>
  <c r="L56" i="4"/>
  <c r="P67" i="4"/>
  <c r="N67" i="4"/>
  <c r="E74" i="4"/>
  <c r="F79" i="4" s="1"/>
  <c r="H83" i="5"/>
  <c r="N83" i="5"/>
  <c r="S77" i="5"/>
  <c r="I89" i="5"/>
  <c r="F89" i="5"/>
  <c r="G84" i="6"/>
  <c r="M84" i="6"/>
  <c r="L71" i="3"/>
  <c r="N21" i="4"/>
  <c r="N20" i="4" s="1"/>
  <c r="P28" i="4"/>
  <c r="N28" i="4"/>
  <c r="P35" i="4"/>
  <c r="F74" i="4"/>
  <c r="L76" i="4"/>
  <c r="S70" i="5"/>
  <c r="S68" i="5" s="1"/>
  <c r="Q70" i="5"/>
  <c r="Q68" i="5" s="1"/>
  <c r="I83" i="5"/>
  <c r="O80" i="5"/>
  <c r="S81" i="5"/>
  <c r="O84" i="5"/>
  <c r="O90" i="5" s="1"/>
  <c r="Q81" i="5"/>
  <c r="J89" i="5"/>
  <c r="G89" i="5"/>
  <c r="T11" i="6"/>
  <c r="T9" i="6" s="1"/>
  <c r="R11" i="6"/>
  <c r="R9" i="6" s="1"/>
  <c r="P9" i="6"/>
  <c r="L86" i="6"/>
  <c r="L78" i="6"/>
  <c r="O50" i="5"/>
  <c r="S60" i="5"/>
  <c r="S59" i="5" s="1"/>
  <c r="O65" i="5"/>
  <c r="O74" i="5"/>
  <c r="H84" i="6"/>
  <c r="N51" i="4"/>
  <c r="I54" i="4"/>
  <c r="I53" i="4" s="1"/>
  <c r="I74" i="4" s="1"/>
  <c r="L59" i="4"/>
  <c r="L62" i="4"/>
  <c r="N73" i="4"/>
  <c r="H76" i="4"/>
  <c r="O23" i="5"/>
  <c r="O32" i="5"/>
  <c r="O41" i="5"/>
  <c r="S82" i="5"/>
  <c r="O86" i="5"/>
  <c r="P78" i="6"/>
  <c r="P84" i="6" s="1"/>
  <c r="J76" i="4"/>
  <c r="N52" i="4"/>
  <c r="L66" i="4"/>
  <c r="Q10" i="5"/>
  <c r="Q19" i="5"/>
  <c r="Q17" i="5" s="1"/>
  <c r="Q28" i="5"/>
  <c r="Q37" i="5"/>
  <c r="Q35" i="5" s="1"/>
  <c r="Q46" i="5"/>
  <c r="Q51" i="5"/>
  <c r="Q50" i="5" s="1"/>
  <c r="Q66" i="5"/>
  <c r="Q65" i="5" s="1"/>
  <c r="Q75" i="5"/>
  <c r="Q74" i="5" s="1"/>
  <c r="Q79" i="5"/>
  <c r="R80" i="6"/>
  <c r="R78" i="6" s="1"/>
  <c r="O85" i="6"/>
  <c r="L69" i="4"/>
  <c r="Q8" i="2" l="1"/>
  <c r="Q73" i="2"/>
  <c r="O71" i="2"/>
  <c r="Q72" i="2"/>
  <c r="Q71" i="2" s="1"/>
  <c r="Q56" i="2"/>
  <c r="Q74" i="1"/>
  <c r="P76" i="1"/>
  <c r="N41" i="1"/>
  <c r="Q84" i="5"/>
  <c r="Q80" i="5"/>
  <c r="Q83" i="5" s="1"/>
  <c r="R85" i="6"/>
  <c r="R81" i="6"/>
  <c r="R84" i="6" s="1"/>
  <c r="N14" i="4"/>
  <c r="O92" i="5"/>
  <c r="S92" i="5" s="1"/>
  <c r="O89" i="5"/>
  <c r="R92" i="5" s="1"/>
  <c r="Q90" i="5"/>
  <c r="T85" i="6"/>
  <c r="T81" i="6"/>
  <c r="P41" i="4"/>
  <c r="P68" i="3"/>
  <c r="Q85" i="5"/>
  <c r="Q91" i="5" s="1"/>
  <c r="P66" i="3"/>
  <c r="L65" i="3"/>
  <c r="N66" i="3"/>
  <c r="N65" i="3" s="1"/>
  <c r="L74" i="3"/>
  <c r="N41" i="4"/>
  <c r="P69" i="4"/>
  <c r="L68" i="4"/>
  <c r="L74" i="4" s="1"/>
  <c r="P77" i="4" s="1"/>
  <c r="L75" i="4"/>
  <c r="N69" i="4"/>
  <c r="N66" i="4"/>
  <c r="N65" i="4" s="1"/>
  <c r="P66" i="4"/>
  <c r="P65" i="4" s="1"/>
  <c r="L65" i="4"/>
  <c r="N71" i="3"/>
  <c r="P70" i="4"/>
  <c r="P76" i="4" s="1"/>
  <c r="N70" i="4"/>
  <c r="N76" i="4" s="1"/>
  <c r="I53" i="1"/>
  <c r="I74" i="1" s="1"/>
  <c r="S85" i="5"/>
  <c r="S91" i="5" s="1"/>
  <c r="S84" i="5"/>
  <c r="S90" i="5" s="1"/>
  <c r="S89" i="5" s="1"/>
  <c r="S80" i="5"/>
  <c r="S83" i="5" s="1"/>
  <c r="O83" i="5"/>
  <c r="I55" i="3"/>
  <c r="I76" i="3" s="1"/>
  <c r="H76" i="3"/>
  <c r="P43" i="3"/>
  <c r="P76" i="3" s="1"/>
  <c r="N43" i="3"/>
  <c r="N76" i="3" s="1"/>
  <c r="H74" i="3"/>
  <c r="N66" i="1"/>
  <c r="L65" i="1"/>
  <c r="L74" i="1" s="1"/>
  <c r="P66" i="1"/>
  <c r="N76" i="1"/>
  <c r="I75" i="4"/>
  <c r="N50" i="4"/>
  <c r="P26" i="4"/>
  <c r="N68" i="3"/>
  <c r="I54" i="3"/>
  <c r="H53" i="3"/>
  <c r="H75" i="3"/>
  <c r="T45" i="6"/>
  <c r="L41" i="3"/>
  <c r="P42" i="3"/>
  <c r="P41" i="3" s="1"/>
  <c r="N42" i="3"/>
  <c r="N44" i="1"/>
  <c r="L75" i="3"/>
  <c r="Q75" i="3" s="1"/>
  <c r="Q74" i="3" s="1"/>
  <c r="P77" i="1" l="1"/>
  <c r="E93" i="1"/>
  <c r="F91" i="1"/>
  <c r="F92" i="1" s="1"/>
  <c r="N68" i="4"/>
  <c r="N74" i="4" s="1"/>
  <c r="N75" i="4"/>
  <c r="T84" i="6"/>
  <c r="E89" i="3"/>
  <c r="P77" i="3"/>
  <c r="F87" i="3"/>
  <c r="F88" i="3" s="1"/>
  <c r="N41" i="3"/>
  <c r="N74" i="3" s="1"/>
  <c r="I53" i="3"/>
  <c r="I74" i="3" s="1"/>
  <c r="I75" i="3"/>
  <c r="N75" i="3"/>
  <c r="P65" i="1"/>
  <c r="P74" i="1" s="1"/>
  <c r="C87" i="1" s="1"/>
  <c r="P75" i="1"/>
  <c r="P68" i="4"/>
  <c r="P74" i="4" s="1"/>
  <c r="P75" i="4"/>
  <c r="P65" i="3"/>
  <c r="P74" i="3" s="1"/>
  <c r="C83" i="3" s="1"/>
  <c r="P75" i="3"/>
  <c r="Q89" i="5"/>
  <c r="N65" i="1"/>
  <c r="N74" i="1" s="1"/>
  <c r="N75" i="1"/>
  <c r="E94" i="1" l="1"/>
  <c r="F94" i="1" s="1"/>
  <c r="F93" i="1"/>
  <c r="E90" i="3"/>
  <c r="F90" i="3" s="1"/>
  <c r="F89" i="3"/>
  <c r="F91" i="3" s="1"/>
  <c r="F92" i="3" s="1"/>
  <c r="F95" i="1" l="1"/>
  <c r="F96" i="1" s="1"/>
  <c r="E42" i="2" l="1"/>
  <c r="E43" i="2"/>
  <c r="L43" i="2" s="1"/>
  <c r="L42" i="2" l="1"/>
  <c r="E41" i="2"/>
  <c r="Q43" i="4"/>
  <c r="Q76" i="4"/>
  <c r="S43" i="2"/>
  <c r="O43" i="2"/>
  <c r="Q43" i="2" l="1"/>
  <c r="L41" i="2"/>
  <c r="Q41" i="4" s="1"/>
  <c r="Q42" i="4"/>
  <c r="S42" i="2"/>
  <c r="O42" i="2"/>
  <c r="Q42" i="2" l="1"/>
  <c r="Q41" i="2" s="1"/>
  <c r="O41" i="2"/>
  <c r="C78" i="2"/>
  <c r="S41" i="2"/>
  <c r="Q75" i="4"/>
  <c r="Q74" i="4" l="1"/>
  <c r="F91" i="2"/>
  <c r="S77" i="2"/>
  <c r="E89" i="2"/>
  <c r="C79" i="2" l="1"/>
  <c r="E90" i="2"/>
  <c r="F90" i="2" s="1"/>
  <c r="F92" i="2" s="1"/>
  <c r="D74" i="2"/>
</calcChain>
</file>

<file path=xl/sharedStrings.xml><?xml version="1.0" encoding="utf-8"?>
<sst xmlns="http://schemas.openxmlformats.org/spreadsheetml/2006/main" count="1460" uniqueCount="558">
  <si>
    <t>BỘ GIÁO DỤC VÀ ĐÀO TẠO</t>
  </si>
  <si>
    <t xml:space="preserve">PHỤ LỤC </t>
  </si>
  <si>
    <r>
      <rPr>
        <b/>
        <sz val="14"/>
        <rFont val="Times New Roman"/>
        <family val="1"/>
      </rPr>
      <t xml:space="preserve">TỔNG HỢP SỐ LIỆU HỌC SINH TIỂU HỌC VÀ TRUNG HỌC CƠ SỞ TẠI 22 TỈNH CÓ XÃ BIÊN GIỚI (SAU KHI SÁP NHẬP)
</t>
    </r>
    <r>
      <rPr>
        <i/>
        <sz val="14"/>
        <rFont val="Times New Roman"/>
        <family val="1"/>
      </rPr>
      <t>(Kèm theo Tờ trình số             /TTr-BGDĐT ngày        /        /2025 của Bộ Giáo dục và Đào tạo)</t>
    </r>
  </si>
  <si>
    <t>tw hỗ trợ</t>
  </si>
  <si>
    <t>STT</t>
  </si>
  <si>
    <t>Tên tỉnh và tổng số huyện và xã (mới sát nhập)</t>
  </si>
  <si>
    <t>Cấp học</t>
  </si>
  <si>
    <t>Số trường TH, THCS (trường liên cấp tính vào cấp THCS)</t>
  </si>
  <si>
    <t>Ước tính học sinh năm học 2025 - 2026</t>
  </si>
  <si>
    <t>Ước tính số học sinh năm học 2026 - 2027</t>
  </si>
  <si>
    <t>Ước số học sinh năm học 2025-2026 được hưởng tiền ăn tại NĐ 66</t>
  </si>
  <si>
    <t>Ước số học sinh năm học 2025-2026 chưa thuộc đối tượng được hưởng chính sách hỗ trợ ăn tại NĐ 66</t>
  </si>
  <si>
    <t>TỔNG KINH PHÍ ĐỊA PHƯƠNG ĐỀ XUẤT</t>
  </si>
  <si>
    <t>TỔNG KINH PHÍ BỘ GIÁO DỤC VÀ ĐÀO TẠO ĐỀ XUẤT</t>
  </si>
  <si>
    <t>Tổng số học sinh</t>
  </si>
  <si>
    <t>Số học sinh học 2 buổi/ngày</t>
  </si>
  <si>
    <t>Số học sinh học 1 buổi/ngày</t>
  </si>
  <si>
    <t>Mức hỗ trợ ăn trưa (nghìn đồng/cháu)</t>
  </si>
  <si>
    <t>TỔNG KINH PHÍ ĐỀ XUẤT (Triệu đồng)</t>
  </si>
  <si>
    <t>5= 6+7</t>
  </si>
  <si>
    <t>8=9+10</t>
  </si>
  <si>
    <t>12=(5-11)</t>
  </si>
  <si>
    <t>14=(13*12*9 tháng)</t>
  </si>
  <si>
    <t>16=(15*12*9 tháng)</t>
  </si>
  <si>
    <t>TỈNH QUẢNG NINH</t>
  </si>
  <si>
    <t xml:space="preserve">Tiểu học </t>
  </si>
  <si>
    <t xml:space="preserve">THCS </t>
  </si>
  <si>
    <t>TỈNH LẠNG SƠN</t>
  </si>
  <si>
    <t>TỈNH CAO BẰNG</t>
  </si>
  <si>
    <t>TỈNH TUYÊN QUANG</t>
  </si>
  <si>
    <t>Hà Giang sát nhập</t>
  </si>
  <si>
    <t xml:space="preserve">TH, TH và THCS </t>
  </si>
  <si>
    <t>TỈNH LÀO CAI</t>
  </si>
  <si>
    <t>TỈNH LAI CHÂU</t>
  </si>
  <si>
    <t>TỈNH ĐIỆN BIÊN</t>
  </si>
  <si>
    <t>Tỉnh sai  dòng L28</t>
  </si>
  <si>
    <t>TỈNH SƠN LA</t>
  </si>
  <si>
    <t>TỈNH THANH HÓA</t>
  </si>
  <si>
    <t>Không có biểu</t>
  </si>
  <si>
    <t>TỈNH NGHỆ AN</t>
  </si>
  <si>
    <t>THCS  và TH &amp;THCS</t>
  </si>
  <si>
    <t>TỈNH HÀ TĨNH</t>
  </si>
  <si>
    <t>TỈNH QUẢNG TRỊ</t>
  </si>
  <si>
    <t>Quảng Trị+Quảng Bình</t>
  </si>
  <si>
    <t>TỈNH THỪA THIÊN HUẾ</t>
  </si>
  <si>
    <t>TP ĐÀ NẴNG</t>
  </si>
  <si>
    <t>Tỉnh Quảng Nam</t>
  </si>
  <si>
    <t>TỈNH QUẢNG NGÃI</t>
  </si>
  <si>
    <t>Tỉnh Kom Tum</t>
  </si>
  <si>
    <t>TỈNH GIA LAI</t>
  </si>
  <si>
    <t>TỈNH LÂM ĐỒNG</t>
  </si>
  <si>
    <t>Tỉnh ĐắK Nông</t>
  </si>
  <si>
    <t>TỈNH ĐỒNG NAI</t>
  </si>
  <si>
    <t>Tỉnh Bình Phước</t>
  </si>
  <si>
    <t>TỈNH TÂY NINH</t>
  </si>
  <si>
    <t>Sát nhập Long An</t>
  </si>
  <si>
    <t>TỈNH ĐỒNG THÁP</t>
  </si>
  <si>
    <t>TỈNH AN GIANG</t>
  </si>
  <si>
    <t>Sát nhập Kiên Giang</t>
  </si>
  <si>
    <t>I</t>
  </si>
  <si>
    <t xml:space="preserve">Tổng xã biên giới sát nhập </t>
  </si>
  <si>
    <t>Học sinh tiểu học</t>
  </si>
  <si>
    <t>Học sinh THCS</t>
  </si>
  <si>
    <t>Tổng số học sinh cần hỗ trợ: 456.701 HS</t>
  </si>
  <si>
    <t>Tổng số tiền hỗ trợ/năm : 1.849.638 triệu đồng</t>
  </si>
  <si>
    <t>Tổng số gạo hỗ trợ/năm: 32.882 tấn</t>
  </si>
  <si>
    <t>8kg gạo/hs/tháng, tối đa 9 tháng</t>
  </si>
  <si>
    <t xml:space="preserve">Ghi chú: </t>
  </si>
  <si>
    <t>Tổng nhu cầu</t>
  </si>
  <si>
    <t>Hỗ trợ bằng tiền đối với học sinh</t>
  </si>
  <si>
    <t>triệu đồng</t>
  </si>
  <si>
    <t>Thay đổi so với TTr Chính phủ trình UBTVQH về: Mức Hỗ trợ bằng tiền đối với học sinh tiểu học</t>
  </si>
  <si>
    <t>Hỗ trợ bằng tiền đối với cơ sở giáo dục</t>
  </si>
  <si>
    <t>Quy định tại NĐ 66/tháng/1 định mức = 45 hoc sinh</t>
  </si>
  <si>
    <t>đồng</t>
  </si>
  <si>
    <t>Nghị định ăn trưa</t>
  </si>
  <si>
    <t>Tổng định mức bình quân (45 học sinh tính 1 định mức)</t>
  </si>
  <si>
    <t>a</t>
  </si>
  <si>
    <t>Kinh phí để CSGD tổ chức ăn trưa (triệu đồng)</t>
  </si>
  <si>
    <t>b</t>
  </si>
  <si>
    <t xml:space="preserve">Tiền điện: ... Học sinh x 15KW x 9 tháng x 1.940 đồng/KW </t>
  </si>
  <si>
    <t>c</t>
  </si>
  <si>
    <t xml:space="preserve">Tiền nước: … học sinh x 3 m3 x 9 tháng x 11.000 = </t>
  </si>
  <si>
    <t>Tổng kinh phí CSGD (triệu đồng)</t>
  </si>
  <si>
    <r>
      <rPr>
        <b/>
        <sz val="12"/>
        <rFont val="Times New Roman"/>
        <family val="1"/>
      </rPr>
      <t xml:space="preserve">TỔNG HỢP SỐ LIỆU HỌC SINH TIỂU HỌC VÀ TRUNG HỌC CƠ SỞ TẠI 22 TỈNH CÓ XÃ BIÊN GIỚI (SAU KHI SÁP NHẬP)
</t>
    </r>
    <r>
      <rPr>
        <i/>
        <sz val="12"/>
        <rFont val="Times New Roman"/>
        <family val="1"/>
      </rPr>
      <t>(Kèm theo Tờ trình số             /TTr-BGDĐT ngày        /        /2025 của Bộ Giáo dục và Đào tạo)</t>
    </r>
  </si>
  <si>
    <t>Tên tỉnh và tổng số xã</t>
  </si>
  <si>
    <t>Số trường TH, THCS (trường liên cấp tính vào THCS)</t>
  </si>
  <si>
    <t>Học sinh năm học 2025-2026 (sau sát nhập xã)</t>
  </si>
  <si>
    <t>Ước tính học sinh năm học 2026-2027</t>
  </si>
  <si>
    <t>Số học sinh năm học 2025-2026 được hưởng tiền ăn tại Nghị định 66/2025</t>
  </si>
  <si>
    <t>Số học sinh năm học 2025-2026 chưa được hưởng tiền ăn tại Nghị định 66/2025</t>
  </si>
  <si>
    <t>Tổng kinh phí địa phương đề xuất hỗ trợ</t>
  </si>
  <si>
    <t>Tổng kinh phí địa phương thực hiện</t>
  </si>
  <si>
    <t>Tổng kinh phí đề xuất trung ương hỗ trợ</t>
  </si>
  <si>
    <t>Số học sinh chưa học 2 buổi/ngày</t>
  </si>
  <si>
    <t>Mức hỗ trợ tiền ăn thực tế tại địa phương ( 01 bữa ăn trưa/ nghìn đồng/bữa ăn)</t>
  </si>
  <si>
    <t>Mức hỗ trợ ăn trưa (Nghìn đồng/cháu/tháng) * số ngày học thực tế (**)</t>
  </si>
  <si>
    <t>Tổng kinh phí đề xuất (Triệu đồng/ năm học)</t>
  </si>
  <si>
    <t>Tiểu học</t>
  </si>
  <si>
    <t>THCS</t>
  </si>
  <si>
    <t>22.5</t>
  </si>
  <si>
    <t>18.75</t>
  </si>
  <si>
    <t>TP HUẾ</t>
  </si>
  <si>
    <t>Tổng số học sinh cần hỗ trợ:</t>
  </si>
  <si>
    <r>
      <rPr>
        <b/>
        <sz val="14"/>
        <rFont val="Times New Roman"/>
        <family val="1"/>
      </rPr>
      <t xml:space="preserve">TỔNG HỢP SỐ LIỆU HỌC SINH TIỂU HỌC VÀ TRUNG HỌC CƠ SỞ TẠI 22 TỈNH CÓ XÃ BIÊN GIỚI (SAU KHI SÁP NHẬP)
</t>
    </r>
    <r>
      <rPr>
        <i/>
        <sz val="14"/>
        <rFont val="Times New Roman"/>
        <family val="1"/>
      </rPr>
      <t>(Kèm theo Tờ trình số             /TTr-BGDĐT ngày        /        /2025 của Bộ Giáo dục và Đào tạo)</t>
    </r>
  </si>
  <si>
    <t>PHỤ LỤC 2</t>
  </si>
  <si>
    <r>
      <rPr>
        <b/>
        <sz val="14"/>
        <rFont val="Times New Roman"/>
        <family val="1"/>
      </rPr>
      <t xml:space="preserve">TỔNG HỢP SỐ LIỆU HỌC SINH TIỂU HỌC VÀ TRUNG HỌC CƠ SỞ TẠI 22 TỈNH CÓ XÃ BIÊN GIỚI (SAU KHI SÁP NHẬP)
</t>
    </r>
    <r>
      <rPr>
        <i/>
        <sz val="14"/>
        <rFont val="Times New Roman"/>
        <family val="1"/>
      </rPr>
      <t>(Kèm theo Tờ trình số       /TTr-BGDĐT ngày    /6/2025 của Chính phủ)</t>
    </r>
  </si>
  <si>
    <t>Tổng số tiền hỗ trợ/năm :1.733.134 triệu đồng</t>
  </si>
  <si>
    <t>PHỤ LỤC 1</t>
  </si>
  <si>
    <r>
      <rPr>
        <b/>
        <sz val="14"/>
        <rFont val="Times New Roman"/>
        <family val="1"/>
      </rPr>
      <t xml:space="preserve">TỔNG HỢP SỐ LIỆU HỌC SINH TIỂU HỌC VÀ TRUNG HỌC CƠ SỞ TẠI 25 TỈNH CÓ CÁC  XÃ, PHƯỜNG, THỊ TRẤN BIÊN GIỚI ĐẤT LIỀN THEO NGHỊ ĐỊNH 34/2014/NĐ-CP
</t>
    </r>
    <r>
      <rPr>
        <i/>
        <sz val="14"/>
        <rFont val="Times New Roman"/>
        <family val="1"/>
      </rPr>
      <t>(Kèm theo Tờ trình số       /TTr-BGDĐT ngày    /6/2025 của Chính phủ)</t>
    </r>
  </si>
  <si>
    <t>Tên tỉnh và tổng số huyện và xã, thị trấn</t>
  </si>
  <si>
    <t>Tổng số học sinh năm học 2024-2025</t>
  </si>
  <si>
    <t>Ước tính số học sinh năm học 2025-2026</t>
  </si>
  <si>
    <t>Ước tính số học sinh từ năm học 2026-2027</t>
  </si>
  <si>
    <t>Số học sinh</t>
  </si>
  <si>
    <t>Mức hỗ trợ ăn trưa ( nghìn đồng/cháu)</t>
  </si>
  <si>
    <t>5=6+7</t>
  </si>
  <si>
    <t>11=12+13</t>
  </si>
  <si>
    <t>15=(8-14)</t>
  </si>
  <si>
    <t>17=(15*16*9 tháng)</t>
  </si>
  <si>
    <t>19=(15*18*9 tháng)</t>
  </si>
  <si>
    <t xml:space="preserve">3 Huyện, 16 xã phường </t>
  </si>
  <si>
    <t>5 huyện, 21 xã thị trấn</t>
  </si>
  <si>
    <t>9 huyện, 47 xã</t>
  </si>
  <si>
    <t>TỈNH HÀ GIANG</t>
  </si>
  <si>
    <t>7 huyện, 34 xã</t>
  </si>
  <si>
    <t>5 huyện 26 xã, phường</t>
  </si>
  <si>
    <t xml:space="preserve">4 Huyện, 23 xã </t>
  </si>
  <si>
    <t>4 huyện 29 xã</t>
  </si>
  <si>
    <t>6 huyện 17 xã</t>
  </si>
  <si>
    <t>5 huyện và 16 xã</t>
  </si>
  <si>
    <t>6 huyện 27 xã</t>
  </si>
  <si>
    <t>3 huyện, 8 xã</t>
  </si>
  <si>
    <t>TỈNH QUẢNG BÌNH</t>
  </si>
  <si>
    <t>5 huyện, 9 xã</t>
  </si>
  <si>
    <t>2 huyện, 18 xã, thị trấn</t>
  </si>
  <si>
    <t>1 huyện, 12 xã</t>
  </si>
  <si>
    <t>TỈNH QUẢNG NAM</t>
  </si>
  <si>
    <t>02 huyện, 14 xã</t>
  </si>
  <si>
    <t>TỈNH KON TUM</t>
  </si>
  <si>
    <t>3 huyện, 13 xã</t>
  </si>
  <si>
    <t>3 huyện, 7 xã</t>
  </si>
  <si>
    <t>TỈNH ĐẮK LẮK</t>
  </si>
  <si>
    <t>2 huyện, 4 xã</t>
  </si>
  <si>
    <t>TỈNH ĐẮK NÔNG</t>
  </si>
  <si>
    <t>4 huyện, 7 xã</t>
  </si>
  <si>
    <t>TỈNH BÌNH PHƯỚC</t>
  </si>
  <si>
    <t>3 Huyện 15 xã</t>
  </si>
  <si>
    <t>5 huyện, 20 xã</t>
  </si>
  <si>
    <t>TỈNH LONG AN</t>
  </si>
  <si>
    <t>6 huyện, 20 xã</t>
  </si>
  <si>
    <t>3 huyện, 3 xã</t>
  </si>
  <si>
    <t>5 huyện 18 xã</t>
  </si>
  <si>
    <t>TỈNH KIÊN GIANG</t>
  </si>
  <si>
    <t>2 huyện 7 xã, phường</t>
  </si>
  <si>
    <t>Xã, phường, thị trấn</t>
  </si>
  <si>
    <t>Cấp tiểu học</t>
  </si>
  <si>
    <t>Cấp THCS</t>
  </si>
  <si>
    <t>II</t>
  </si>
  <si>
    <t>Phường, thị  trấn</t>
  </si>
  <si>
    <t>III</t>
  </si>
  <si>
    <t>CÁC XÃ BIÊN GIỚI= (I-II)</t>
  </si>
  <si>
    <t>Tổng Hỗ trợ gạo</t>
  </si>
  <si>
    <t>học sinh</t>
  </si>
  <si>
    <t>Tổng số học sinh cần hỗ trợ: 288.903 HS</t>
  </si>
  <si>
    <t>Tổng số tiền hỗ trợ/năm :1.091.055 triệu đồng</t>
  </si>
  <si>
    <t>Tổng số gạo hỗ trợ/năm: 20.801 tấn</t>
  </si>
  <si>
    <r>
      <rPr>
        <b/>
        <sz val="14"/>
        <rFont val="Times New Roman"/>
        <family val="1"/>
      </rPr>
      <t xml:space="preserve">TỔNG HỢP SỐ LIỆU HỌC SINH TIỂU HỌC VÀ TRUNG HỌC CƠ SỞ CÁC TỈNH CÓ PHƯỜNG, THỊ TRẤN BIÊN GIỚI
</t>
    </r>
    <r>
      <rPr>
        <i/>
        <sz val="14"/>
        <rFont val="Times New Roman"/>
        <family val="1"/>
      </rPr>
      <t>(Kèm theo Công văn số        /BGDĐT-KHTC ngày    /6/2025 của Bộ Giáo dục và Đào tạo)</t>
    </r>
  </si>
  <si>
    <t>Số học sinh thuộc đối tượng Nghị định 66 của năm học 2025 - 2026 (dự kiến)</t>
  </si>
  <si>
    <t xml:space="preserve"> Tổng số học sinh </t>
  </si>
  <si>
    <t>Số học sinh được tiền ăn trưa</t>
  </si>
  <si>
    <t>Số học sinh chưa được ăn trưa</t>
  </si>
  <si>
    <t>14=15+17</t>
  </si>
  <si>
    <t>17=(8-15)</t>
  </si>
  <si>
    <t>19=(17*18*9 tháng)</t>
  </si>
  <si>
    <t>21=(17*20*9 tháng)</t>
  </si>
  <si>
    <t>6 phường</t>
  </si>
  <si>
    <t>1 thị trấn</t>
  </si>
  <si>
    <t>2 thị trấn</t>
  </si>
  <si>
    <t>2 Phường</t>
  </si>
  <si>
    <t>1 phường</t>
  </si>
  <si>
    <t>1 Phường</t>
  </si>
  <si>
    <t>XÃ, PHƯỜNG, THỊ TRẤN</t>
  </si>
  <si>
    <t>THỐNG KÊ SỐ XÃ, PHƯỜNG SAU SẮP XÊP THUỘC KHU VỰC BIÊN GIỚI</t>
  </si>
  <si>
    <t>Tỉnh, thành phố</t>
  </si>
  <si>
    <t>Tên đơn vị hành chính 
xã, phường (mới)
 thuộc khu vực biên giới</t>
  </si>
  <si>
    <t>Đã hình thành từ các ĐVHC cấp xã
 (xã, phường, thị trấn) cũ</t>
  </si>
  <si>
    <t>Ghi chú</t>
  </si>
  <si>
    <t>Cấp 1</t>
  </si>
  <si>
    <t>Cấp 2</t>
  </si>
  <si>
    <t>Tỉnh An Giang</t>
  </si>
  <si>
    <t>Xa Vĩnh Xương</t>
  </si>
  <si>
    <t>Xã Phú Hữu</t>
  </si>
  <si>
    <t>xã Khánh Bình</t>
  </si>
  <si>
    <t>Xã Nhơn Hội</t>
  </si>
  <si>
    <t>Xã An Phú</t>
  </si>
  <si>
    <t>Phường Châu Đốc</t>
  </si>
  <si>
    <t>Phường Vĩnh Tế</t>
  </si>
  <si>
    <t>Phường Thới Sơn</t>
  </si>
  <si>
    <t>Phường Tịnh Biên</t>
  </si>
  <si>
    <t>Xã Ba Chúc</t>
  </si>
  <si>
    <t>Xã Vĩnh Gia</t>
  </si>
  <si>
    <t>Xã Giang Thành</t>
  </si>
  <si>
    <t>Xã Vĩnh Điều</t>
  </si>
  <si>
    <t>Phường Hà Tiên</t>
  </si>
  <si>
    <t>TC</t>
  </si>
  <si>
    <t>Tỉnh Đồng Tháp</t>
  </si>
  <si>
    <t>Xã Tân Thành</t>
  </si>
  <si>
    <t>Xã Tân Hộ Cơ</t>
  </si>
  <si>
    <t>Xã Tân Hồng</t>
  </si>
  <si>
    <t>Phường Hồng Ngự</t>
  </si>
  <si>
    <t>Phường Thường Lạc</t>
  </si>
  <si>
    <t>Xã Thường Phước</t>
  </si>
  <si>
    <t>Tỉnh Tây Ninh</t>
  </si>
  <si>
    <t>Xã Tân Hòa</t>
  </si>
  <si>
    <t>Xã Tân Đông</t>
  </si>
  <si>
    <t>Xã Tân Lập</t>
  </si>
  <si>
    <t>Xã Tân Biên</t>
  </si>
  <si>
    <t>Xã Phước Vinh</t>
  </si>
  <si>
    <t>Xã Hòa Hội</t>
  </si>
  <si>
    <t>Xã Ninh Điền</t>
  </si>
  <si>
    <t>Xã Long Chữ</t>
  </si>
  <si>
    <t>Xã Long Thuận</t>
  </si>
  <si>
    <t>Xã Bến Cầu</t>
  </si>
  <si>
    <t>Xã Phước Chỉ</t>
  </si>
  <si>
    <t>Xã Mỹ Quý</t>
  </si>
  <si>
    <t>Xã Đông Thành</t>
  </si>
  <si>
    <t>Xã Bình Thành</t>
  </si>
  <si>
    <t>Xã Bình Hòa</t>
  </si>
  <si>
    <t>Xã Bình Hiệp</t>
  </si>
  <si>
    <t>Xã Tuyên Bình</t>
  </si>
  <si>
    <t>Xã Khánh Hưng</t>
  </si>
  <si>
    <t>Xã Hưng Điền</t>
  </si>
  <si>
    <t>Tỉnh Đồng Nai</t>
  </si>
  <si>
    <t>Xã Lộc Thành</t>
  </si>
  <si>
    <t>Xã Lộc Tấn</t>
  </si>
  <si>
    <t>Xã Lộc Thạnh</t>
  </si>
  <si>
    <t>Xã Tân Tiến</t>
  </si>
  <si>
    <t>Xã Thiện Hưng</t>
  </si>
  <si>
    <t>Xã Hưng Phước</t>
  </si>
  <si>
    <t>Xã Bù Gia Mập</t>
  </si>
  <si>
    <t>Xã Đắk Ơ</t>
  </si>
  <si>
    <t>Tỉnh Lâm Đồng</t>
  </si>
  <si>
    <t>Xã Đắk Wil</t>
  </si>
  <si>
    <t>Xã Thuận An</t>
  </si>
  <si>
    <t>Xã Thuận Hạnh</t>
  </si>
  <si>
    <t>Xã Tuy Đức</t>
  </si>
  <si>
    <t>Xã Quảng Trực</t>
  </si>
  <si>
    <t>Tỉnh Đắk Lắk</t>
  </si>
  <si>
    <t>Xã Ia Lốp</t>
  </si>
  <si>
    <t xml:space="preserve">Xã Ia Rvê </t>
  </si>
  <si>
    <t>Xã Ea Bung</t>
  </si>
  <si>
    <t>Xã Buôn Đôn</t>
  </si>
  <si>
    <t>Tỉnh Gia Lai</t>
  </si>
  <si>
    <t>Xã Ia O</t>
  </si>
  <si>
    <t>Xã Ia Chia</t>
  </si>
  <si>
    <t>Xã Ia Dom</t>
  </si>
  <si>
    <t>Xã Ia Nan</t>
  </si>
  <si>
    <t>Xã Ia Pnôn</t>
  </si>
  <si>
    <t>Xã Ia Puch</t>
  </si>
  <si>
    <t>Xã Ya Mơ</t>
  </si>
  <si>
    <t>Tinh Quảng Ngãi</t>
  </si>
  <si>
    <t>Xã Đắk Plô</t>
  </si>
  <si>
    <t>Xã Đắk Long</t>
  </si>
  <si>
    <t>Xã Dục Nông</t>
  </si>
  <si>
    <t>Xã Bờ Y</t>
  </si>
  <si>
    <t>Xã Sa Loong</t>
  </si>
  <si>
    <t>Xã Rờ Kơi</t>
  </si>
  <si>
    <t>Xã Mô Rai</t>
  </si>
  <si>
    <t>Xã Ia Tơi</t>
  </si>
  <si>
    <t>Xã Ia Đal</t>
  </si>
  <si>
    <t>Tp Đà Nẵng</t>
  </si>
  <si>
    <t>Xã Tây Giang</t>
  </si>
  <si>
    <t>Xã A Vương</t>
  </si>
  <si>
    <t>Xã Hùng Sơn</t>
  </si>
  <si>
    <t>Xã La Êê</t>
  </si>
  <si>
    <t>Xã La Dêê</t>
  </si>
  <si>
    <t>Xã Đắk Pring</t>
  </si>
  <si>
    <t>TP Huế</t>
  </si>
  <si>
    <t>Xã A lưới 1</t>
  </si>
  <si>
    <t>Xã A lưới 2</t>
  </si>
  <si>
    <t>Xã A lưới 3</t>
  </si>
  <si>
    <t>Xã A lưới 4</t>
  </si>
  <si>
    <t>Xã A lưới 5</t>
  </si>
  <si>
    <t>Tỉnh Quảng Trị</t>
  </si>
  <si>
    <t>Xã Tuyên Lâm</t>
  </si>
  <si>
    <t>Xã Dân Hóa</t>
  </si>
  <si>
    <t>Xã Kim Điền</t>
  </si>
  <si>
    <t>Xã Kim Phú</t>
  </si>
  <si>
    <t>Xã Thượng Trạch</t>
  </si>
  <si>
    <t>Xã Trương Sơn</t>
  </si>
  <si>
    <t>Xã Kim Ngân</t>
  </si>
  <si>
    <t>Xã Hướng Lập</t>
  </si>
  <si>
    <t>Xã Hướng Phùng</t>
  </si>
  <si>
    <t>Xã Lao Bảo</t>
  </si>
  <si>
    <t>Xã Lìa</t>
  </si>
  <si>
    <t>Xã A Dơi</t>
  </si>
  <si>
    <t>Xã Đắk Rông</t>
  </si>
  <si>
    <t>Xã Tà Rụt</t>
  </si>
  <si>
    <t>Xã La Lay</t>
  </si>
  <si>
    <t>Tỉnh Hà Tĩnh</t>
  </si>
  <si>
    <t>Xã Hương Xuân</t>
  </si>
  <si>
    <t>Xã Hương Khê</t>
  </si>
  <si>
    <t>Xã Hương Bình</t>
  </si>
  <si>
    <t>Xã Vũ Quang</t>
  </si>
  <si>
    <t>Xã Sơn Hồng</t>
  </si>
  <si>
    <t>Xã Kim Sơn 1</t>
  </si>
  <si>
    <t>Xã Kim Sơn 2</t>
  </si>
  <si>
    <t>Tỉnh Nghệ An</t>
  </si>
  <si>
    <t>Xã Thông Thụ</t>
  </si>
  <si>
    <t>Xã Tiền Phong</t>
  </si>
  <si>
    <t>Xã Quế Phong</t>
  </si>
  <si>
    <t>Xã Tri Lễ</t>
  </si>
  <si>
    <t>Xã Nhôn Mai</t>
  </si>
  <si>
    <t>Xã Tam Thái</t>
  </si>
  <si>
    <t>Xã Tam Quang</t>
  </si>
  <si>
    <t>Xã Mỹ Lý</t>
  </si>
  <si>
    <t>Xã Bắc Lý</t>
  </si>
  <si>
    <t>Xã Keng Đu</t>
  </si>
  <si>
    <t>Xã Mường Xén</t>
  </si>
  <si>
    <t>Xã Nậm Cắn</t>
  </si>
  <si>
    <t>Xã Na Loi</t>
  </si>
  <si>
    <t>Xã Mường Típ</t>
  </si>
  <si>
    <t>Xã Na Ngoi</t>
  </si>
  <si>
    <t>Xã Châu Khê</t>
  </si>
  <si>
    <t>Xã Môn Sơn</t>
  </si>
  <si>
    <t>Xã Anh Sơn</t>
  </si>
  <si>
    <t>Xã Kim Bảng</t>
  </si>
  <si>
    <t>Xã Sơn Lâm</t>
  </si>
  <si>
    <t>Xã Hạnh Lâm</t>
  </si>
  <si>
    <t>Tỉnh Thanh Hóa</t>
  </si>
  <si>
    <t>Xã Quang Chiểu</t>
  </si>
  <si>
    <t>Xã Mường Chanh</t>
  </si>
  <si>
    <t>Xã Mường Lát</t>
  </si>
  <si>
    <t>Xã Tam Chung</t>
  </si>
  <si>
    <t>Xã Pù Nhi</t>
  </si>
  <si>
    <t>Xã Nhi Sơn</t>
  </si>
  <si>
    <t>Xã Trung Lý</t>
  </si>
  <si>
    <t>Xã Hiền Kiệt</t>
  </si>
  <si>
    <t>Xã Na Mèo</t>
  </si>
  <si>
    <t>Xã Sơn Thủy</t>
  </si>
  <si>
    <t>Xã Mường Mìn</t>
  </si>
  <si>
    <t>Xã Sơn Điện</t>
  </si>
  <si>
    <t>Xã Tam Thanh</t>
  </si>
  <si>
    <t>Xã Tam Lư</t>
  </si>
  <si>
    <t>Xã Yên Khương</t>
  </si>
  <si>
    <t>Xã Bát Mọt</t>
  </si>
  <si>
    <t>Tỉnh Sơn La</t>
  </si>
  <si>
    <t>Xã Mường Lèo</t>
  </si>
  <si>
    <t>Xã Sốp Cộp</t>
  </si>
  <si>
    <t>Xã Mường Lạn</t>
  </si>
  <si>
    <t>Xã Mường Hung</t>
  </si>
  <si>
    <t>Xã Chiêng Khoong</t>
  </si>
  <si>
    <t>Xã Chiềng Khương</t>
  </si>
  <si>
    <t>Xã Phiêng Pằn</t>
  </si>
  <si>
    <t>Xã Phiêng Khoài</t>
  </si>
  <si>
    <t>Xã Yên Sơn</t>
  </si>
  <si>
    <t>Xã Lóng Phiêng</t>
  </si>
  <si>
    <t>Xã Lóng Sập</t>
  </si>
  <si>
    <t>Xã Xuân Nha</t>
  </si>
  <si>
    <t>Xã Chiềng Sơn</t>
  </si>
  <si>
    <t>Tc</t>
  </si>
  <si>
    <t>Tỉnh Điện Biên</t>
  </si>
  <si>
    <t>Xã Sín Thầu</t>
  </si>
  <si>
    <t>Xã Mường Nhé</t>
  </si>
  <si>
    <t>Xã Nậm Kè</t>
  </si>
  <si>
    <t>Xã Quảng Lâm</t>
  </si>
  <si>
    <t>Xã Nà Bủng</t>
  </si>
  <si>
    <t>Xã Nà Hỳ</t>
  </si>
  <si>
    <t>Xã Mường Chà</t>
  </si>
  <si>
    <t>Xã Si Pa Phìn</t>
  </si>
  <si>
    <t>Xã Na Hang</t>
  </si>
  <si>
    <t>Xã Mường Pồn</t>
  </si>
  <si>
    <t>Xã Thanh Nưa</t>
  </si>
  <si>
    <t>Xã Thanh Yên</t>
  </si>
  <si>
    <t>Xã Sam Mứn</t>
  </si>
  <si>
    <t>Xã Núa Ngam</t>
  </si>
  <si>
    <t>Xã Mường Nhà</t>
  </si>
  <si>
    <t>Tỉnh Lai Châu</t>
  </si>
  <si>
    <t>Xã Khổng Lào</t>
  </si>
  <si>
    <t>Xã Sin Suối Hồ</t>
  </si>
  <si>
    <t>Xã Dào San</t>
  </si>
  <si>
    <t>Xã Sì Lờ Lầu</t>
  </si>
  <si>
    <t>Xã Phong Thổ</t>
  </si>
  <si>
    <t>Xã Pa Tần</t>
  </si>
  <si>
    <t>Xã Hua Bum</t>
  </si>
  <si>
    <t>Xã Bum Nưa</t>
  </si>
  <si>
    <t>Xã Pa Ủ</t>
  </si>
  <si>
    <t xml:space="preserve">Xã Thu Lũm </t>
  </si>
  <si>
    <t>Xã Mù Cả</t>
  </si>
  <si>
    <t>Tỉnh Lào Cai</t>
  </si>
  <si>
    <t>Xã Si Ma Cai</t>
  </si>
  <si>
    <t>Xã Pha Long</t>
  </si>
  <si>
    <t>Xã Mường Khương</t>
  </si>
  <si>
    <t>Xã Bản Lầu</t>
  </si>
  <si>
    <t>Phường Lào Cai</t>
  </si>
  <si>
    <t>Xã Bát Xát</t>
  </si>
  <si>
    <t>Xã Trịnh Tường</t>
  </si>
  <si>
    <t>Xã A Mú Sung</t>
  </si>
  <si>
    <t>Xã Y Tý</t>
  </si>
  <si>
    <t>Tỉnh Tuyên Quang</t>
  </si>
  <si>
    <t xml:space="preserve">Xã Sơn Vĩ </t>
  </si>
  <si>
    <t>Xã Sà Phìn</t>
  </si>
  <si>
    <t>Xã Lũng Cú</t>
  </si>
  <si>
    <t>Xã Đồng Văn</t>
  </si>
  <si>
    <t>Xã Phố Bảng</t>
  </si>
  <si>
    <t>Xã Thắng Mố</t>
  </si>
  <si>
    <t>Xã Bạch Đích</t>
  </si>
  <si>
    <t>Xã Cán Tỷ</t>
  </si>
  <si>
    <t>Xã Nghĩa Thuận</t>
  </si>
  <si>
    <t>Xã Tùng Vài</t>
  </si>
  <si>
    <t>Xã Lao Chải</t>
  </si>
  <si>
    <t>Xã Thanh Thủy</t>
  </si>
  <si>
    <t>Xã Minh Tân</t>
  </si>
  <si>
    <t>Xã Thàng Tín</t>
  </si>
  <si>
    <t>Xã Bản Máy</t>
  </si>
  <si>
    <t>Xã Xín Mần</t>
  </si>
  <si>
    <t>Xã Pà Vầy Sủ</t>
  </si>
  <si>
    <t>Tỉnh Cao Bằng</t>
  </si>
  <si>
    <t>Xã Đức Long</t>
  </si>
  <si>
    <t>Xã Bế Văn Đàn</t>
  </si>
  <si>
    <t>Xã Phục Hòa</t>
  </si>
  <si>
    <t>Xã Quang Long</t>
  </si>
  <si>
    <t>Xã Hạ Lang</t>
  </si>
  <si>
    <t>Xã Vinh Quý</t>
  </si>
  <si>
    <t>Xã Lý Quốc</t>
  </si>
  <si>
    <t>Xã Đàm Thủy</t>
  </si>
  <si>
    <t>Xã Trùng Khánh</t>
  </si>
  <si>
    <t>Xã Đình Phong</t>
  </si>
  <si>
    <t>Xã Quang Hán</t>
  </si>
  <si>
    <t>Xã Trà Lĩnh</t>
  </si>
  <si>
    <t>Xã Quang Trung</t>
  </si>
  <si>
    <t>Xã Lũng Nặm</t>
  </si>
  <si>
    <t>Xã Tổng Cọt</t>
  </si>
  <si>
    <t>Xã Trường Hà</t>
  </si>
  <si>
    <t>Xã Cần Yên</t>
  </si>
  <si>
    <t>Xã Khánh Xuân</t>
  </si>
  <si>
    <t>Xã Xuân Trường</t>
  </si>
  <si>
    <t>Xã Cô Ba</t>
  </si>
  <si>
    <t>Xã Cốc Pàng</t>
  </si>
  <si>
    <t>Tỉnh Lạng Sơn</t>
  </si>
  <si>
    <t>Xã Kiên Mộc</t>
  </si>
  <si>
    <t>Xã Khuất Xá</t>
  </si>
  <si>
    <t>Xã Mẫu Sơn</t>
  </si>
  <si>
    <t>Xã Ba Sơn</t>
  </si>
  <si>
    <t>Xã Cao Lộc</t>
  </si>
  <si>
    <t>Xã Đồng Đăng</t>
  </si>
  <si>
    <t>Xã Tân Thanh</t>
  </si>
  <si>
    <t>Xã Thụy Hùng</t>
  </si>
  <si>
    <t>Xã Kháng Chiến</t>
  </si>
  <si>
    <t>Xã Quốc Việt</t>
  </si>
  <si>
    <t>Xã Quốc Khánh</t>
  </si>
  <si>
    <t>Tỉnh Quảng Ninh</t>
  </si>
  <si>
    <t>Phường Móng Cái 1</t>
  </si>
  <si>
    <t>Phường Móng Cái 2</t>
  </si>
  <si>
    <t>Phường Móng Cái 3</t>
  </si>
  <si>
    <t>Xã Hải Sơn</t>
  </si>
  <si>
    <t>Xã Đường Hoa</t>
  </si>
  <si>
    <t>Xã Quảng Đức</t>
  </si>
  <si>
    <t>Xã Hoành Mô</t>
  </si>
  <si>
    <t>Xã Lục Hồn</t>
  </si>
  <si>
    <t>Xã Bình Liêu</t>
  </si>
  <si>
    <t>Tổng số học sinh cần hỗ trợ năm học 2025-2026: 456.701 HS</t>
  </si>
  <si>
    <t xml:space="preserve">Tổng số tiền hỗ trợ/năm : </t>
  </si>
  <si>
    <t>triệu đồng/năm</t>
  </si>
  <si>
    <t xml:space="preserve">Tổng số gạo cần hỗ trợ </t>
  </si>
  <si>
    <t>Nghị định ăn trưa (50%)</t>
  </si>
  <si>
    <t>Tổng CSGD và hỗ trợ học sinh</t>
  </si>
  <si>
    <t>Bảng giá điện sinh hoạt mới nhất 2025</t>
  </si>
  <si>
    <t>Số: 1279/QĐ-BCT</t>
  </si>
  <si>
    <t>2.1</t>
  </si>
  <si>
    <t>Bệnh viện, nhà trẻ, mẫu giáo, trường phổ thông</t>
  </si>
  <si>
    <t>2.1.1</t>
  </si>
  <si>
    <t>Cấp điện áp từ 6 kV trở lên</t>
  </si>
  <si>
    <t>2.1.2</t>
  </si>
  <si>
    <t>Cấp điện áp dưới 6 kV</t>
  </si>
  <si>
    <t xml:space="preserve">Tiền điện: ... Học sinh x 15KW x 9 tháng x 2.072 đồng/KW </t>
  </si>
  <si>
    <t>2. Giá nước sinh hoạt là bao nhiêu tiền 1 khối? </t>
  </si>
  <si>
    <t>Khung giá nước sạch sinh hoạt tối thiểu và tối đa hiện nay được quy định tại Điều 3 Thông tư 44/2021/TT-BTC, cụ thể như sau:</t>
  </si>
  <si>
    <t>Loại</t>
  </si>
  <si>
    <t>Giá tối thiểu</t>
  </si>
  <si>
    <t>Giá tối đa</t>
  </si>
  <si>
    <t>Đô thị đặc biệt và đô thị loại 1</t>
  </si>
  <si>
    <t>3.500 đồng/m3</t>
  </si>
  <si>
    <t>18.000 đồng/m3</t>
  </si>
  <si>
    <t>Đô thị loại 2, loại 3, loại 4 và loại 5</t>
  </si>
  <si>
    <t>3.000 đồng/m3</t>
  </si>
  <si>
    <t>15.000 đồng/m3</t>
  </si>
  <si>
    <t>Khu vực nông thôn</t>
  </si>
  <si>
    <t>2.000 đồng/m3</t>
  </si>
  <si>
    <t>11.000 đồng/m3</t>
  </si>
  <si>
    <t>TỔNG SỐ</t>
  </si>
  <si>
    <t>A</t>
  </si>
  <si>
    <t>B</t>
  </si>
  <si>
    <t>C</t>
  </si>
  <si>
    <t xml:space="preserve">(1) </t>
  </si>
  <si>
    <t>2=3+4</t>
  </si>
  <si>
    <t>(3)</t>
  </si>
  <si>
    <t>(4)</t>
  </si>
  <si>
    <t>(8)</t>
  </si>
  <si>
    <t>(9)</t>
  </si>
  <si>
    <t>(10)</t>
  </si>
  <si>
    <t>11=2-10</t>
  </si>
  <si>
    <t>(12)</t>
  </si>
  <si>
    <t>(13)</t>
  </si>
  <si>
    <t>14=13x11x9</t>
  </si>
  <si>
    <t>(15)</t>
  </si>
  <si>
    <t>16=14-15</t>
  </si>
  <si>
    <t>(17)</t>
  </si>
  <si>
    <t>Sáp nhập tỉnh Đồng Tháp</t>
  </si>
  <si>
    <t>TỈNH TIỀN GIANG</t>
  </si>
  <si>
    <t>TT</t>
  </si>
  <si>
    <t>Ghi chú:</t>
  </si>
  <si>
    <t>Tấn Gạo</t>
  </si>
  <si>
    <t>Hệ số  định mức bình quân (45 hs/1 hệ số)</t>
  </si>
  <si>
    <t>(7)</t>
  </si>
  <si>
    <t>(8)=(7)-(6)</t>
  </si>
  <si>
    <t>(11)</t>
  </si>
  <si>
    <t xml:space="preserve">Trang cấp đầu cấp học </t>
  </si>
  <si>
    <t>Tiền ăn</t>
  </si>
  <si>
    <t>Trang cấp đồng phục, học phẩm</t>
  </si>
  <si>
    <t>Hoạt động giáo dục đặc thù</t>
  </si>
  <si>
    <t>Tủ thuốc dùng chung, khám sức khỏe</t>
  </si>
  <si>
    <t>Làm thẻ</t>
  </si>
  <si>
    <t>Hỗ trợ kinh phí phục vụ nấu ăn</t>
  </si>
  <si>
    <t xml:space="preserve">Hỗ trợ quản lý học sinh ngoài giờ lên lớp </t>
  </si>
  <si>
    <t xml:space="preserve">Mục chi </t>
  </si>
  <si>
    <t>Hỗ trợ tiền nước</t>
  </si>
  <si>
    <t xml:space="preserve">Hỗ trợ gạo </t>
  </si>
  <si>
    <t>Hỗ trợ tiền điện</t>
  </si>
  <si>
    <t>HS nội trú</t>
  </si>
  <si>
    <t>HS Bán trú buổi trưa</t>
  </si>
  <si>
    <t xml:space="preserve">Mức chi </t>
  </si>
  <si>
    <t xml:space="preserve">Thành tiền </t>
  </si>
  <si>
    <t>Mua sắm dụng cụ nhà ăn</t>
  </si>
  <si>
    <t>Học sinh nội trú (189.000 hs)</t>
  </si>
  <si>
    <t>Học sinh bán trú buổi trưa (81.000 hs)</t>
  </si>
  <si>
    <t>Đơn vị tính</t>
  </si>
  <si>
    <t>đ/tháng</t>
  </si>
  <si>
    <t xml:space="preserve">đ/cấp học </t>
  </si>
  <si>
    <t xml:space="preserve">đ/năm học </t>
  </si>
  <si>
    <t>đ/45 hs</t>
  </si>
  <si>
    <t>theo tháng</t>
  </si>
  <si>
    <t>kg/tháng</t>
  </si>
  <si>
    <t>Tổng kinh phí tăng thêm do thực hiện chính sách tại dự thảo NĐ</t>
  </si>
  <si>
    <t>TỔNG KINH PHÍ BẰNG TIỀN</t>
  </si>
  <si>
    <t xml:space="preserve">Tổng kinh phí địa phương cân đối </t>
  </si>
  <si>
    <t xml:space="preserve">(**) Số học sinh nội trú được ước tính bằng 70% số học sinh của trường phổ thông nội trú; số học sinh bán trú buổi trưa được ước tính bằng 30% số học sinh của trường phổ thông nội trú. </t>
  </si>
  <si>
    <t xml:space="preserve">(****) Các nội dung chi tính theo định mức học sinh (tiền hỗ trợ nấu ăn, tiền hỗ trợ quản lý học sinh ngoài giờ lên lớp) được tính bằng tổng số học sinh nội trú, bán trú buổi trưa chia cho 45. </t>
  </si>
  <si>
    <t xml:space="preserve">(*) Số liệu học sinh dựa trên số liệu của 15 tỉnh cung cấp và ước lượng cho 22 tỉnh. </t>
  </si>
  <si>
    <t>Kinh phí thực hiện chính sách hs đã được hưởng theo NĐ 339/2025/NĐ-CP</t>
  </si>
  <si>
    <t xml:space="preserve">Kinh phí thực hiện chính sách hs đã được hưởng theo NĐ 66/2025/NĐ-CP </t>
  </si>
  <si>
    <t>Đơn vị tính: đồng</t>
  </si>
  <si>
    <r>
      <t xml:space="preserve">DỰ KIẾN NGÂN SÁCH THỰC HIỆN CÁC CHÍNH SÁCH CHO HỌC SINH TRƯỜNG PHỔ THÔNG NỘI TRÚ VÀ TRƯỜNG PHỔ THÔNG NỘI TRÚ TẠI CÁC XÃ BIÊN GIỚI ĐẤT LIỀN
</t>
    </r>
    <r>
      <rPr>
        <i/>
        <sz val="13"/>
        <rFont val="Times New Roman"/>
        <family val="1"/>
      </rPr>
      <t>(Kèm theo Tờ trình số             /TTr-BGDĐT ngày        /        /2026 của Bộ Giáo dục và Đào tạo)</t>
    </r>
  </si>
  <si>
    <t xml:space="preserve">(***) Số học sinh hưởng chính sách theo Nghị định số 66/2025/NĐ-CP được ước tính dựa trên số liệu của các tỉnh cung cấp khi xây dựng Nghị định số 339/2025/NĐ-CP và ước tính bằng 25% số HS nội trú của các trường phổ thông nội trú. </t>
  </si>
  <si>
    <t xml:space="preserve">Tổng cộng </t>
  </si>
  <si>
    <t>(******) Hỗ trợ tiền nước phục vụ nấu ăn: đơn giá tạm tính: 11.000đồng/m2 áp dụng cho Khung giá nước sạch sinh hoạt tối thiểu và tối đa hiện nay được quy định tại Điều 3 Thông tư 44/2021/TT-BTC, khu vực nông thôn</t>
  </si>
  <si>
    <t>(*****) Hỗ trợ tiền điện phục vụ nấu ăn: đơn giá tạm tính: 2.072đồng/Kw theo Quyết định số 1279/QD-BCT ngày 09/5/2025 áp dụng cho bệnh viện, nhà trẻ, mẫu giáo, trường phổ thông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</si>
</sst>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_-* #,##0.00\ _₫_-;\-* #,##0.00\ _₫_-;_-* &quot;-&quot;??\ _₫_-;_-@_-"/>
    <numFmt numFmtId="165" formatCode="_(* #,##0_);_(* \(#,##0\);_(* &quot;-&quot;??_);_(@_)"/>
    <numFmt numFmtId="166" formatCode="_ * #,##0_ ;_ * \-#,##0_ ;_ * &quot;-&quot;??_ ;_ @_ "/>
    <numFmt numFmtId="167" formatCode="_-* #,##0.00_-;\-* #,##0.00_-;_-* &quot;-&quot;??_-;_-@"/>
    <numFmt numFmtId="168" formatCode="0.0%"/>
    <numFmt numFmtId="169" formatCode="_-* #,##0\ _₫_-;\-* #,##0\ _₫_-;_-* &quot;-&quot;??\ _₫_-;_-@_-"/>
    <numFmt numFmtId="170" formatCode="_-* #,##0.0\ _₫_-;\-* #,##0.0\ _₫_-;_-* &quot;-&quot;??\ _₫_-;_-@_-"/>
  </numFmts>
  <fonts count="58" x14ac:knownFonts="1">
    <font>
      <sz val="11"/>
      <name val="Calibri"/>
      <scheme val="minor"/>
    </font>
    <font>
      <b/>
      <sz val="14"/>
      <name val="Times New Roman"/>
      <family val="1"/>
    </font>
    <font>
      <b/>
      <sz val="12"/>
      <name val="Times New Roman"/>
      <family val="1"/>
    </font>
    <font>
      <sz val="14"/>
      <name val="Times New Roman"/>
      <family val="1"/>
    </font>
    <font>
      <b/>
      <sz val="14"/>
      <name val="Times New Roman"/>
      <family val="1"/>
    </font>
    <font>
      <sz val="12"/>
      <name val="Times New Roman"/>
      <family val="1"/>
    </font>
    <font>
      <i/>
      <sz val="12"/>
      <name val="Times New Roman"/>
      <family val="1"/>
    </font>
    <font>
      <sz val="11"/>
      <name val="Calibri"/>
      <family val="2"/>
    </font>
    <font>
      <b/>
      <sz val="10"/>
      <name val="Times New Roman"/>
      <family val="1"/>
    </font>
    <font>
      <b/>
      <sz val="12"/>
      <name val="Times New Roman"/>
      <family val="1"/>
    </font>
    <font>
      <sz val="11"/>
      <name val="Times New Roman"/>
      <family val="1"/>
    </font>
    <font>
      <sz val="10"/>
      <name val="Times New Roman"/>
      <family val="1"/>
    </font>
    <font>
      <sz val="11"/>
      <name val="Times New Roman"/>
      <family val="1"/>
    </font>
    <font>
      <sz val="8"/>
      <name val="Times New Roman"/>
      <family val="1"/>
    </font>
    <font>
      <b/>
      <sz val="11"/>
      <name val="Times New Roman"/>
      <family val="1"/>
    </font>
    <font>
      <b/>
      <sz val="8"/>
      <name val="Times New Roman"/>
      <family val="1"/>
    </font>
    <font>
      <sz val="12"/>
      <name val="Times New Roman"/>
      <family val="1"/>
    </font>
    <font>
      <sz val="11"/>
      <color rgb="FFFF0000"/>
      <name val="Times New Roman"/>
      <family val="1"/>
    </font>
    <font>
      <b/>
      <sz val="12"/>
      <color rgb="FFFF0000"/>
      <name val="Times New Roman"/>
      <family val="1"/>
    </font>
    <font>
      <b/>
      <sz val="10"/>
      <color rgb="FFFF0000"/>
      <name val="Times New Roman"/>
      <family val="1"/>
    </font>
    <font>
      <b/>
      <sz val="11"/>
      <color rgb="FFFF0000"/>
      <name val="Times New Roman"/>
      <family val="1"/>
    </font>
    <font>
      <sz val="12"/>
      <color rgb="FFFF0000"/>
      <name val="Times New Roman"/>
      <family val="1"/>
    </font>
    <font>
      <sz val="10"/>
      <color rgb="FFFF0000"/>
      <name val="Times New Roman"/>
      <family val="1"/>
    </font>
    <font>
      <sz val="10"/>
      <name val="Times New Roman"/>
      <family val="1"/>
    </font>
    <font>
      <b/>
      <sz val="11"/>
      <name val="Times New Roman"/>
      <family val="1"/>
    </font>
    <font>
      <b/>
      <i/>
      <sz val="12"/>
      <color rgb="FFFF0000"/>
      <name val="Times New Roman"/>
      <family val="1"/>
    </font>
    <font>
      <sz val="14"/>
      <color rgb="FFFF0000"/>
      <name val="Times New Roman"/>
      <family val="1"/>
    </font>
    <font>
      <i/>
      <sz val="11"/>
      <name val="Times New Roman"/>
      <family val="1"/>
    </font>
    <font>
      <b/>
      <i/>
      <sz val="12"/>
      <name val="Times New Roman"/>
      <family val="1"/>
    </font>
    <font>
      <b/>
      <i/>
      <sz val="12"/>
      <name val="Times New Roman"/>
      <family val="1"/>
    </font>
    <font>
      <b/>
      <sz val="10"/>
      <name val="Times New Roman"/>
      <family val="1"/>
    </font>
    <font>
      <sz val="8"/>
      <name val="Calibri"/>
      <family val="2"/>
    </font>
    <font>
      <b/>
      <sz val="13"/>
      <name val="Times New Roman"/>
      <family val="1"/>
    </font>
    <font>
      <b/>
      <sz val="13"/>
      <name val="Times New Roman"/>
      <family val="1"/>
    </font>
    <font>
      <sz val="12"/>
      <name val="Calibri"/>
      <family val="2"/>
    </font>
    <font>
      <b/>
      <sz val="11"/>
      <color rgb="FF000080"/>
      <name val="Times New Roman"/>
      <family val="1"/>
    </font>
    <font>
      <sz val="12"/>
      <color rgb="FF000080"/>
      <name val="Times New Roman"/>
      <family val="1"/>
    </font>
    <font>
      <sz val="13"/>
      <color rgb="FF222222"/>
      <name val="Times New Roman"/>
      <family val="1"/>
    </font>
    <font>
      <b/>
      <sz val="12"/>
      <name val="Calibri"/>
      <family val="2"/>
    </font>
    <font>
      <i/>
      <sz val="14"/>
      <name val="Times New Roman"/>
      <family val="1"/>
    </font>
    <font>
      <sz val="11"/>
      <color rgb="FFFF0000"/>
      <name val="Calibri"/>
      <family val="2"/>
      <scheme val="minor"/>
    </font>
    <font>
      <b/>
      <sz val="17"/>
      <color rgb="FF222222"/>
      <name val="Arial"/>
      <family val="2"/>
    </font>
    <font>
      <sz val="13"/>
      <color rgb="FF222222"/>
      <name val="Arial"/>
      <family val="2"/>
    </font>
    <font>
      <b/>
      <sz val="13"/>
      <color rgb="FF222222"/>
      <name val="Arial"/>
      <family val="2"/>
    </font>
    <font>
      <b/>
      <sz val="10"/>
      <color rgb="FF333333"/>
      <name val="Arial"/>
      <family val="2"/>
    </font>
    <font>
      <sz val="10"/>
      <color rgb="FF333333"/>
      <name val="Arial"/>
      <family val="2"/>
    </font>
    <font>
      <sz val="11"/>
      <name val="Calibri"/>
      <scheme val="minor"/>
    </font>
    <font>
      <sz val="11"/>
      <color rgb="FFFF0000"/>
      <name val="Calibri"/>
      <scheme val="minor"/>
    </font>
    <font>
      <sz val="11"/>
      <name val="Calibri"/>
      <family val="2"/>
      <scheme val="minor"/>
    </font>
    <font>
      <sz val="13"/>
      <name val="Calibri"/>
      <family val="2"/>
      <scheme val="minor"/>
    </font>
    <font>
      <sz val="13"/>
      <name val="Times New Roman"/>
      <family val="1"/>
    </font>
    <font>
      <i/>
      <sz val="13"/>
      <name val="Times New Roman"/>
      <family val="1"/>
    </font>
    <font>
      <sz val="13"/>
      <name val="Calibri"/>
      <family val="2"/>
    </font>
    <font>
      <b/>
      <sz val="13"/>
      <name val="Calibri"/>
      <family val="2"/>
      <scheme val="minor"/>
    </font>
    <font>
      <b/>
      <sz val="13"/>
      <name val="Calibri"/>
      <family val="2"/>
    </font>
    <font>
      <sz val="13"/>
      <color rgb="FFFF0000"/>
      <name val="Calibri"/>
      <family val="2"/>
      <scheme val="minor"/>
    </font>
    <font>
      <sz val="13"/>
      <name val="Calibri"/>
      <family val="2"/>
      <charset val="163"/>
      <scheme val="minor"/>
    </font>
    <font>
      <sz val="13"/>
      <name val="Times New Roman"/>
      <family val="1"/>
      <charset val="163"/>
    </font>
  </fonts>
  <fills count="8">
    <fill>
      <patternFill patternType="none"/>
    </fill>
    <fill>
      <patternFill patternType="gray125"/>
    </fill>
    <fill>
      <patternFill patternType="solid">
        <fgColor rgb="FF92D050"/>
        <bgColor rgb="FF92D050"/>
      </patternFill>
    </fill>
    <fill>
      <patternFill patternType="solid">
        <fgColor rgb="FFFFFF00"/>
        <bgColor rgb="FFFFFF00"/>
      </patternFill>
    </fill>
    <fill>
      <patternFill patternType="solid">
        <fgColor rgb="FF92D050"/>
        <bgColor indexed="64"/>
      </patternFill>
    </fill>
    <fill>
      <patternFill patternType="solid">
        <fgColor rgb="FFFFFF00"/>
        <bgColor indexed="64"/>
      </patternFill>
    </fill>
    <fill>
      <patternFill patternType="solid">
        <fgColor theme="0"/>
        <bgColor indexed="64"/>
      </patternFill>
    </fill>
    <fill>
      <patternFill patternType="solid">
        <fgColor theme="0"/>
        <bgColor rgb="FFFFFF00"/>
      </patternFill>
    </fill>
  </fills>
  <borders count="3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thin">
        <color rgb="FF000000"/>
      </right>
      <top style="thin">
        <color rgb="FF000000"/>
      </top>
      <bottom style="hair">
        <color rgb="FF000000"/>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164" fontId="46" fillId="0" borderId="0" applyFont="0" applyFill="0" applyBorder="0" applyAlignment="0" applyProtection="0"/>
  </cellStyleXfs>
  <cellXfs count="505">
    <xf numFmtId="0" fontId="0" fillId="0" borderId="0" xfId="0" applyFont="1" applyAlignment="1"/>
    <xf numFmtId="0" fontId="2" fillId="0" borderId="0" xfId="0" applyFont="1" applyAlignment="1">
      <alignment horizontal="right" vertical="center"/>
    </xf>
    <xf numFmtId="0" fontId="2" fillId="0" borderId="0" xfId="0" applyFont="1" applyAlignment="1">
      <alignment vertical="center"/>
    </xf>
    <xf numFmtId="0" fontId="3" fillId="0" borderId="0" xfId="0" applyFont="1" applyAlignment="1">
      <alignment horizontal="center" vertical="center"/>
    </xf>
    <xf numFmtId="0" fontId="2" fillId="2" borderId="1" xfId="0" applyFont="1" applyFill="1" applyBorder="1" applyAlignment="1">
      <alignment horizontal="right" vertical="center"/>
    </xf>
    <xf numFmtId="0" fontId="5" fillId="0" borderId="0" xfId="0" applyFont="1" applyAlignment="1">
      <alignment vertical="center"/>
    </xf>
    <xf numFmtId="0" fontId="9" fillId="0" borderId="0" xfId="0" applyFont="1"/>
    <xf numFmtId="0" fontId="8" fillId="0" borderId="8" xfId="0" applyFont="1" applyBorder="1" applyAlignment="1">
      <alignment horizontal="center" vertical="center" wrapText="1"/>
    </xf>
    <xf numFmtId="0" fontId="10" fillId="0" borderId="8" xfId="0" applyFont="1" applyBorder="1" applyAlignment="1">
      <alignment horizontal="center" vertical="center" wrapText="1"/>
    </xf>
    <xf numFmtId="0" fontId="11" fillId="0" borderId="8" xfId="0" applyFont="1" applyBorder="1" applyAlignment="1">
      <alignment horizontal="center" vertical="center" wrapText="1"/>
    </xf>
    <xf numFmtId="0" fontId="11" fillId="2" borderId="8" xfId="0" applyFont="1" applyFill="1" applyBorder="1" applyAlignment="1">
      <alignment horizontal="center" vertical="center" wrapText="1"/>
    </xf>
    <xf numFmtId="0" fontId="11" fillId="0" borderId="0" xfId="0" applyFont="1" applyAlignment="1">
      <alignment vertical="center"/>
    </xf>
    <xf numFmtId="0" fontId="12" fillId="0" borderId="8" xfId="0" applyFont="1" applyBorder="1" applyAlignment="1">
      <alignment horizontal="right" vertical="center" wrapText="1"/>
    </xf>
    <xf numFmtId="0" fontId="2" fillId="0" borderId="8" xfId="0" applyFont="1" applyBorder="1" applyAlignment="1">
      <alignment horizontal="left" vertical="center" wrapText="1"/>
    </xf>
    <xf numFmtId="0" fontId="13" fillId="0" borderId="8" xfId="0" applyFont="1" applyBorder="1" applyAlignment="1">
      <alignment horizontal="center" vertical="center" wrapText="1"/>
    </xf>
    <xf numFmtId="0" fontId="14" fillId="0" borderId="8" xfId="0" applyFont="1" applyBorder="1" applyAlignment="1">
      <alignment horizontal="right" vertical="center" wrapText="1"/>
    </xf>
    <xf numFmtId="3" fontId="9" fillId="0" borderId="8" xfId="0" applyNumberFormat="1" applyFont="1" applyBorder="1" applyAlignment="1">
      <alignment horizontal="right" vertical="center" wrapText="1"/>
    </xf>
    <xf numFmtId="3" fontId="9" fillId="2" borderId="8" xfId="0" applyNumberFormat="1" applyFont="1" applyFill="1" applyBorder="1" applyAlignment="1">
      <alignment horizontal="right" vertical="center" wrapText="1"/>
    </xf>
    <xf numFmtId="0" fontId="10" fillId="0" borderId="8" xfId="0" applyFont="1" applyBorder="1" applyAlignment="1">
      <alignment horizontal="right" vertical="center" wrapText="1"/>
    </xf>
    <xf numFmtId="0" fontId="15" fillId="0" borderId="8" xfId="0" applyFont="1" applyBorder="1" applyAlignment="1">
      <alignment horizontal="center" vertical="center" wrapText="1"/>
    </xf>
    <xf numFmtId="0" fontId="11" fillId="0" borderId="8" xfId="0" applyFont="1" applyBorder="1" applyAlignment="1">
      <alignment horizontal="left" vertical="center"/>
    </xf>
    <xf numFmtId="3" fontId="5" fillId="0" borderId="8" xfId="0" applyNumberFormat="1" applyFont="1" applyBorder="1" applyAlignment="1">
      <alignment horizontal="right" vertical="center" wrapText="1"/>
    </xf>
    <xf numFmtId="3" fontId="5" fillId="2" borderId="8" xfId="0" applyNumberFormat="1" applyFont="1" applyFill="1" applyBorder="1" applyAlignment="1">
      <alignment horizontal="right" vertical="center" wrapText="1"/>
    </xf>
    <xf numFmtId="3" fontId="5" fillId="0" borderId="8" xfId="0" applyNumberFormat="1" applyFont="1" applyBorder="1" applyAlignment="1">
      <alignment horizontal="right" vertical="center"/>
    </xf>
    <xf numFmtId="3" fontId="16" fillId="0" borderId="8" xfId="0" applyNumberFormat="1" applyFont="1" applyBorder="1" applyAlignment="1">
      <alignment vertical="center"/>
    </xf>
    <xf numFmtId="3" fontId="5" fillId="0" borderId="8" xfId="0" applyNumberFormat="1" applyFont="1" applyBorder="1" applyAlignment="1">
      <alignment vertical="center"/>
    </xf>
    <xf numFmtId="3" fontId="5" fillId="0" borderId="8" xfId="0" applyNumberFormat="1" applyFont="1" applyBorder="1" applyAlignment="1">
      <alignment vertical="center" wrapText="1"/>
    </xf>
    <xf numFmtId="0" fontId="17" fillId="0" borderId="8" xfId="0" applyFont="1" applyBorder="1" applyAlignment="1">
      <alignment horizontal="right" vertical="center"/>
    </xf>
    <xf numFmtId="0" fontId="18" fillId="0" borderId="8" xfId="0" applyFont="1" applyBorder="1" applyAlignment="1">
      <alignment horizontal="left" vertical="center"/>
    </xf>
    <xf numFmtId="0" fontId="19" fillId="0" borderId="8" xfId="0" applyFont="1" applyBorder="1" applyAlignment="1">
      <alignment horizontal="left" vertical="center"/>
    </xf>
    <xf numFmtId="3" fontId="20" fillId="0" borderId="8" xfId="0" applyNumberFormat="1" applyFont="1" applyBorder="1" applyAlignment="1">
      <alignment horizontal="right"/>
    </xf>
    <xf numFmtId="3" fontId="18" fillId="0" borderId="8" xfId="0" applyNumberFormat="1" applyFont="1" applyBorder="1" applyAlignment="1">
      <alignment horizontal="right"/>
    </xf>
    <xf numFmtId="3" fontId="18" fillId="2" borderId="8" xfId="0" applyNumberFormat="1" applyFont="1" applyFill="1" applyBorder="1" applyAlignment="1">
      <alignment horizontal="right"/>
    </xf>
    <xf numFmtId="3" fontId="21" fillId="0" borderId="0" xfId="0" applyNumberFormat="1" applyFont="1"/>
    <xf numFmtId="0" fontId="21" fillId="0" borderId="0" xfId="0" applyFont="1"/>
    <xf numFmtId="0" fontId="22" fillId="0" borderId="8" xfId="0" applyFont="1" applyBorder="1" applyAlignment="1">
      <alignment horizontal="left" vertical="center"/>
    </xf>
    <xf numFmtId="3" fontId="17" fillId="0" borderId="8" xfId="0" applyNumberFormat="1" applyFont="1" applyBorder="1" applyAlignment="1">
      <alignment horizontal="right"/>
    </xf>
    <xf numFmtId="3" fontId="21" fillId="0" borderId="8" xfId="0" applyNumberFormat="1" applyFont="1" applyBorder="1" applyAlignment="1">
      <alignment horizontal="right"/>
    </xf>
    <xf numFmtId="3" fontId="21" fillId="2" borderId="8" xfId="0" applyNumberFormat="1" applyFont="1" applyFill="1" applyBorder="1" applyAlignment="1">
      <alignment horizontal="right"/>
    </xf>
    <xf numFmtId="3" fontId="21" fillId="0" borderId="8" xfId="0" applyNumberFormat="1" applyFont="1" applyBorder="1" applyAlignment="1">
      <alignment horizontal="right" vertical="center"/>
    </xf>
    <xf numFmtId="3" fontId="21" fillId="0" borderId="8" xfId="0" applyNumberFormat="1" applyFont="1" applyBorder="1" applyAlignment="1">
      <alignment vertical="center"/>
    </xf>
    <xf numFmtId="3" fontId="21" fillId="0" borderId="8" xfId="0" applyNumberFormat="1" applyFont="1" applyBorder="1" applyAlignment="1">
      <alignment vertical="center" wrapText="1"/>
    </xf>
    <xf numFmtId="0" fontId="12" fillId="0" borderId="8" xfId="0" applyFont="1" applyBorder="1" applyAlignment="1">
      <alignment horizontal="right" vertical="center"/>
    </xf>
    <xf numFmtId="0" fontId="2" fillId="0" borderId="8" xfId="0" applyFont="1" applyBorder="1" applyAlignment="1">
      <alignment horizontal="left" vertical="center"/>
    </xf>
    <xf numFmtId="0" fontId="23" fillId="0" borderId="8" xfId="0" applyFont="1" applyBorder="1" applyAlignment="1">
      <alignment horizontal="left" vertical="center"/>
    </xf>
    <xf numFmtId="3" fontId="24" fillId="0" borderId="8" xfId="0" applyNumberFormat="1" applyFont="1" applyBorder="1" applyAlignment="1">
      <alignment horizontal="right" vertical="center"/>
    </xf>
    <xf numFmtId="3" fontId="24" fillId="2" borderId="8" xfId="0" applyNumberFormat="1" applyFont="1" applyFill="1" applyBorder="1" applyAlignment="1">
      <alignment horizontal="right" vertical="center"/>
    </xf>
    <xf numFmtId="0" fontId="5" fillId="0" borderId="0" xfId="0" applyFont="1"/>
    <xf numFmtId="3" fontId="12" fillId="0" borderId="8" xfId="0" applyNumberFormat="1" applyFont="1" applyBorder="1" applyAlignment="1">
      <alignment horizontal="right" vertical="center"/>
    </xf>
    <xf numFmtId="3" fontId="16" fillId="0" borderId="8" xfId="0" applyNumberFormat="1" applyFont="1" applyBorder="1" applyAlignment="1">
      <alignment horizontal="right" vertical="center" wrapText="1"/>
    </xf>
    <xf numFmtId="3" fontId="16" fillId="2" borderId="8" xfId="0" applyNumberFormat="1" applyFont="1" applyFill="1" applyBorder="1" applyAlignment="1">
      <alignment horizontal="right" vertical="center" wrapText="1"/>
    </xf>
    <xf numFmtId="0" fontId="10" fillId="0" borderId="8" xfId="0" applyFont="1" applyBorder="1" applyAlignment="1">
      <alignment horizontal="right"/>
    </xf>
    <xf numFmtId="0" fontId="9" fillId="0" borderId="8" xfId="0" applyFont="1" applyBorder="1" applyAlignment="1">
      <alignment horizontal="left" vertical="center"/>
    </xf>
    <xf numFmtId="0" fontId="11" fillId="0" borderId="8" xfId="0" applyFont="1" applyBorder="1" applyAlignment="1">
      <alignment horizontal="left"/>
    </xf>
    <xf numFmtId="0" fontId="14" fillId="0" borderId="8" xfId="0" applyFont="1" applyBorder="1" applyAlignment="1">
      <alignment horizontal="right"/>
    </xf>
    <xf numFmtId="3" fontId="9" fillId="0" borderId="8" xfId="0" applyNumberFormat="1" applyFont="1" applyBorder="1" applyAlignment="1">
      <alignment horizontal="right"/>
    </xf>
    <xf numFmtId="3" fontId="9" fillId="2" borderId="8" xfId="0" applyNumberFormat="1" applyFont="1" applyFill="1" applyBorder="1" applyAlignment="1">
      <alignment horizontal="right"/>
    </xf>
    <xf numFmtId="0" fontId="10" fillId="0" borderId="8" xfId="0" applyFont="1" applyBorder="1" applyAlignment="1">
      <alignment horizontal="right" vertical="center"/>
    </xf>
    <xf numFmtId="3" fontId="10" fillId="0" borderId="8" xfId="0" applyNumberFormat="1" applyFont="1" applyBorder="1" applyAlignment="1">
      <alignment horizontal="right" wrapText="1"/>
    </xf>
    <xf numFmtId="3" fontId="10" fillId="2" borderId="8" xfId="0" applyNumberFormat="1" applyFont="1" applyFill="1" applyBorder="1" applyAlignment="1">
      <alignment horizontal="right" wrapText="1"/>
    </xf>
    <xf numFmtId="0" fontId="20" fillId="0" borderId="8" xfId="0" applyFont="1" applyBorder="1" applyAlignment="1">
      <alignment horizontal="right" vertical="center"/>
    </xf>
    <xf numFmtId="3" fontId="25" fillId="0" borderId="8" xfId="0" applyNumberFormat="1" applyFont="1" applyBorder="1" applyAlignment="1">
      <alignment horizontal="right" vertical="center"/>
    </xf>
    <xf numFmtId="3" fontId="25" fillId="2" borderId="8" xfId="0" applyNumberFormat="1" applyFont="1" applyFill="1" applyBorder="1" applyAlignment="1">
      <alignment horizontal="right" vertical="center"/>
    </xf>
    <xf numFmtId="0" fontId="17" fillId="0" borderId="8" xfId="0" applyFont="1" applyBorder="1" applyAlignment="1">
      <alignment horizontal="right" vertical="center"/>
    </xf>
    <xf numFmtId="3" fontId="21" fillId="0" borderId="8" xfId="0" applyNumberFormat="1" applyFont="1" applyBorder="1" applyAlignment="1">
      <alignment horizontal="right" vertical="center" wrapText="1"/>
    </xf>
    <xf numFmtId="3" fontId="21" fillId="2" borderId="8" xfId="0" applyNumberFormat="1" applyFont="1" applyFill="1" applyBorder="1" applyAlignment="1">
      <alignment horizontal="right" vertical="center" wrapText="1"/>
    </xf>
    <xf numFmtId="3" fontId="2" fillId="0" borderId="8" xfId="0" applyNumberFormat="1" applyFont="1" applyBorder="1" applyAlignment="1">
      <alignment horizontal="right" vertical="center" wrapText="1"/>
    </xf>
    <xf numFmtId="3" fontId="2" fillId="2" borderId="8" xfId="0" applyNumberFormat="1" applyFont="1" applyFill="1" applyBorder="1" applyAlignment="1">
      <alignment horizontal="right" vertical="center" wrapText="1"/>
    </xf>
    <xf numFmtId="0" fontId="24" fillId="0" borderId="8" xfId="0" applyFont="1" applyBorder="1" applyAlignment="1">
      <alignment horizontal="right" vertical="center"/>
    </xf>
    <xf numFmtId="3" fontId="16" fillId="0" borderId="8" xfId="0" applyNumberFormat="1" applyFont="1" applyBorder="1" applyAlignment="1">
      <alignment horizontal="center"/>
    </xf>
    <xf numFmtId="0" fontId="17" fillId="0" borderId="8" xfId="0" applyFont="1" applyBorder="1" applyAlignment="1">
      <alignment horizontal="right"/>
    </xf>
    <xf numFmtId="0" fontId="18" fillId="0" borderId="8" xfId="0" applyFont="1" applyBorder="1"/>
    <xf numFmtId="0" fontId="22" fillId="0" borderId="8" xfId="0" applyFont="1" applyBorder="1" applyAlignment="1">
      <alignment horizontal="left"/>
    </xf>
    <xf numFmtId="3" fontId="17" fillId="0" borderId="8" xfId="0" applyNumberFormat="1" applyFont="1" applyBorder="1" applyAlignment="1">
      <alignment horizontal="right" vertical="center"/>
    </xf>
    <xf numFmtId="3" fontId="26" fillId="0" borderId="8" xfId="0" applyNumberFormat="1" applyFont="1" applyBorder="1" applyAlignment="1">
      <alignment horizontal="right" vertical="center"/>
    </xf>
    <xf numFmtId="3" fontId="26" fillId="2" borderId="8" xfId="0" applyNumberFormat="1" applyFont="1" applyFill="1" applyBorder="1" applyAlignment="1">
      <alignment horizontal="right" vertical="center"/>
    </xf>
    <xf numFmtId="3" fontId="21" fillId="0" borderId="8" xfId="0" applyNumberFormat="1" applyFont="1" applyBorder="1"/>
    <xf numFmtId="0" fontId="17" fillId="0" borderId="8" xfId="0" applyFont="1" applyBorder="1" applyAlignment="1">
      <alignment horizontal="right" vertical="center" wrapText="1"/>
    </xf>
    <xf numFmtId="0" fontId="18" fillId="0" borderId="8" xfId="0" applyFont="1" applyBorder="1" applyAlignment="1">
      <alignment horizontal="left" vertical="center" wrapText="1"/>
    </xf>
    <xf numFmtId="3" fontId="20" fillId="0" borderId="8" xfId="0" applyNumberFormat="1" applyFont="1" applyBorder="1" applyAlignment="1">
      <alignment horizontal="right" vertical="center"/>
    </xf>
    <xf numFmtId="3" fontId="18" fillId="0" borderId="8" xfId="0" applyNumberFormat="1" applyFont="1" applyBorder="1" applyAlignment="1">
      <alignment horizontal="right" vertical="center"/>
    </xf>
    <xf numFmtId="3" fontId="18" fillId="2" borderId="8" xfId="0" applyNumberFormat="1" applyFont="1" applyFill="1" applyBorder="1" applyAlignment="1">
      <alignment horizontal="right" vertical="center"/>
    </xf>
    <xf numFmtId="0" fontId="18" fillId="0" borderId="0" xfId="0" applyFont="1" applyAlignment="1">
      <alignment vertical="center"/>
    </xf>
    <xf numFmtId="0" fontId="27" fillId="0" borderId="8" xfId="0" applyFont="1" applyBorder="1" applyAlignment="1">
      <alignment horizontal="right" vertical="center" wrapText="1"/>
    </xf>
    <xf numFmtId="3" fontId="10" fillId="0" borderId="8" xfId="0" applyNumberFormat="1" applyFont="1" applyBorder="1" applyAlignment="1">
      <alignment horizontal="right" vertical="center"/>
    </xf>
    <xf numFmtId="3" fontId="5" fillId="2" borderId="8" xfId="0" applyNumberFormat="1" applyFont="1" applyFill="1" applyBorder="1" applyAlignment="1">
      <alignment horizontal="right" vertical="center"/>
    </xf>
    <xf numFmtId="0" fontId="28" fillId="0" borderId="0" xfId="0" applyFont="1" applyAlignment="1">
      <alignment vertical="center"/>
    </xf>
    <xf numFmtId="0" fontId="22" fillId="0" borderId="8" xfId="0" applyFont="1" applyBorder="1" applyAlignment="1">
      <alignment horizontal="left" vertical="center" wrapText="1"/>
    </xf>
    <xf numFmtId="0" fontId="9" fillId="0" borderId="8" xfId="0" applyFont="1" applyBorder="1"/>
    <xf numFmtId="0" fontId="8" fillId="0" borderId="8" xfId="0" applyFont="1" applyBorder="1" applyAlignment="1">
      <alignment horizontal="left"/>
    </xf>
    <xf numFmtId="3" fontId="5" fillId="0" borderId="8" xfId="0" applyNumberFormat="1" applyFont="1" applyBorder="1" applyAlignment="1">
      <alignment horizontal="right"/>
    </xf>
    <xf numFmtId="3" fontId="5" fillId="2" borderId="8" xfId="0" applyNumberFormat="1" applyFont="1" applyFill="1" applyBorder="1" applyAlignment="1">
      <alignment horizontal="right"/>
    </xf>
    <xf numFmtId="0" fontId="24" fillId="0" borderId="8" xfId="0" applyFont="1" applyBorder="1" applyAlignment="1">
      <alignment horizontal="right" vertical="center"/>
    </xf>
    <xf numFmtId="0" fontId="8" fillId="0" borderId="8" xfId="0" applyFont="1" applyBorder="1" applyAlignment="1">
      <alignment horizontal="left" vertical="center"/>
    </xf>
    <xf numFmtId="3" fontId="14" fillId="0" borderId="8" xfId="0" applyNumberFormat="1" applyFont="1" applyBorder="1" applyAlignment="1">
      <alignment horizontal="right"/>
    </xf>
    <xf numFmtId="3" fontId="14" fillId="2" borderId="8" xfId="0" applyNumberFormat="1" applyFont="1" applyFill="1" applyBorder="1" applyAlignment="1">
      <alignment horizontal="right"/>
    </xf>
    <xf numFmtId="3" fontId="16" fillId="0" borderId="8" xfId="0" applyNumberFormat="1" applyFont="1" applyBorder="1" applyAlignment="1">
      <alignment vertical="center" wrapText="1"/>
    </xf>
    <xf numFmtId="3" fontId="2" fillId="0" borderId="8" xfId="0" applyNumberFormat="1" applyFont="1" applyBorder="1" applyAlignment="1">
      <alignment horizontal="center" vertical="center"/>
    </xf>
    <xf numFmtId="0" fontId="20" fillId="0" borderId="8" xfId="0" applyFont="1" applyBorder="1" applyAlignment="1">
      <alignment horizontal="right"/>
    </xf>
    <xf numFmtId="0" fontId="20" fillId="0" borderId="8" xfId="0" applyFont="1" applyBorder="1" applyAlignment="1">
      <alignment horizontal="right" vertical="center"/>
    </xf>
    <xf numFmtId="0" fontId="19" fillId="0" borderId="8" xfId="0" applyFont="1" applyBorder="1" applyAlignment="1">
      <alignment horizontal="left"/>
    </xf>
    <xf numFmtId="0" fontId="18" fillId="0" borderId="0" xfId="0" applyFont="1"/>
    <xf numFmtId="0" fontId="20" fillId="0" borderId="8" xfId="0" applyFont="1" applyBorder="1" applyAlignment="1">
      <alignment horizontal="center" vertical="center"/>
    </xf>
    <xf numFmtId="165" fontId="20" fillId="0" borderId="8" xfId="0" applyNumberFormat="1" applyFont="1" applyBorder="1" applyAlignment="1">
      <alignment horizontal="center" vertical="center"/>
    </xf>
    <xf numFmtId="165" fontId="17" fillId="0" borderId="8" xfId="0" applyNumberFormat="1" applyFont="1" applyBorder="1" applyAlignment="1">
      <alignment horizontal="center"/>
    </xf>
    <xf numFmtId="166" fontId="14" fillId="0" borderId="8" xfId="0" applyNumberFormat="1" applyFont="1" applyBorder="1" applyAlignment="1">
      <alignment horizontal="right"/>
    </xf>
    <xf numFmtId="166" fontId="14" fillId="2" borderId="8" xfId="0" applyNumberFormat="1" applyFont="1" applyFill="1" applyBorder="1" applyAlignment="1">
      <alignment horizontal="right"/>
    </xf>
    <xf numFmtId="166" fontId="10" fillId="0" borderId="8" xfId="0" applyNumberFormat="1" applyFont="1" applyBorder="1" applyAlignment="1">
      <alignment horizontal="center" vertical="center" wrapText="1"/>
    </xf>
    <xf numFmtId="3" fontId="16" fillId="0" borderId="8" xfId="0" applyNumberFormat="1" applyFont="1" applyBorder="1"/>
    <xf numFmtId="3" fontId="16" fillId="0" borderId="8" xfId="0" applyNumberFormat="1" applyFont="1" applyBorder="1" applyAlignment="1">
      <alignment horizontal="right" vertical="center"/>
    </xf>
    <xf numFmtId="0" fontId="2" fillId="0" borderId="8" xfId="0" applyFont="1" applyBorder="1" applyAlignment="1">
      <alignment horizontal="center" vertical="center"/>
    </xf>
    <xf numFmtId="0" fontId="24" fillId="0" borderId="8" xfId="0" applyFont="1" applyBorder="1" applyAlignment="1">
      <alignment horizontal="left" vertical="center" wrapText="1"/>
    </xf>
    <xf numFmtId="0" fontId="5" fillId="0" borderId="8" xfId="0" applyFont="1" applyBorder="1"/>
    <xf numFmtId="166" fontId="9" fillId="0" borderId="8" xfId="0" applyNumberFormat="1" applyFont="1" applyBorder="1"/>
    <xf numFmtId="166" fontId="9" fillId="2" borderId="8" xfId="0" applyNumberFormat="1" applyFont="1" applyFill="1" applyBorder="1"/>
    <xf numFmtId="166" fontId="5" fillId="0" borderId="0" xfId="0" applyNumberFormat="1" applyFont="1"/>
    <xf numFmtId="0" fontId="16" fillId="0" borderId="8" xfId="0" applyFont="1" applyBorder="1" applyAlignment="1">
      <alignment horizontal="center" vertical="center"/>
    </xf>
    <xf numFmtId="166" fontId="9" fillId="0" borderId="0" xfId="0" applyNumberFormat="1" applyFont="1"/>
    <xf numFmtId="166" fontId="5" fillId="2" borderId="1" xfId="0" applyNumberFormat="1" applyFont="1" applyFill="1" applyBorder="1"/>
    <xf numFmtId="0" fontId="5" fillId="2" borderId="1" xfId="0" applyFont="1" applyFill="1" applyBorder="1"/>
    <xf numFmtId="0" fontId="10" fillId="0" borderId="0" xfId="0" applyFont="1"/>
    <xf numFmtId="0" fontId="10" fillId="0" borderId="0" xfId="0" applyFont="1" applyAlignment="1">
      <alignment horizontal="center"/>
    </xf>
    <xf numFmtId="166" fontId="10" fillId="0" borderId="0" xfId="0" applyNumberFormat="1" applyFont="1"/>
    <xf numFmtId="165" fontId="10" fillId="0" borderId="0" xfId="0" applyNumberFormat="1" applyFont="1"/>
    <xf numFmtId="0" fontId="3" fillId="0" borderId="0" xfId="0" applyFont="1" applyAlignment="1">
      <alignment horizontal="left" vertical="center"/>
    </xf>
    <xf numFmtId="43" fontId="10" fillId="0" borderId="0" xfId="0" applyNumberFormat="1" applyFont="1"/>
    <xf numFmtId="167" fontId="14" fillId="0" borderId="0" xfId="0" applyNumberFormat="1" applyFont="1"/>
    <xf numFmtId="166" fontId="14" fillId="0" borderId="0" xfId="0" applyNumberFormat="1" applyFont="1"/>
    <xf numFmtId="0" fontId="5" fillId="0" borderId="0" xfId="0" applyFont="1" applyAlignment="1">
      <alignment horizontal="center" vertical="center"/>
    </xf>
    <xf numFmtId="0" fontId="16" fillId="0" borderId="3" xfId="0" applyFont="1" applyBorder="1" applyAlignment="1">
      <alignment horizontal="center" vertical="center" wrapText="1"/>
    </xf>
    <xf numFmtId="2" fontId="16" fillId="0" borderId="3" xfId="0" applyNumberFormat="1" applyFont="1" applyBorder="1" applyAlignment="1">
      <alignment horizontal="center" vertical="center" wrapText="1"/>
    </xf>
    <xf numFmtId="0" fontId="5" fillId="0" borderId="8" xfId="0" applyFont="1" applyBorder="1" applyAlignment="1">
      <alignment horizontal="center" vertical="center" wrapText="1"/>
    </xf>
    <xf numFmtId="0" fontId="5" fillId="0" borderId="8" xfId="0" applyFont="1" applyBorder="1" applyAlignment="1">
      <alignment horizontal="center" vertical="center"/>
    </xf>
    <xf numFmtId="0" fontId="9" fillId="3" borderId="8" xfId="0" applyFont="1" applyFill="1" applyBorder="1" applyAlignment="1">
      <alignment horizontal="center" vertical="center" wrapText="1"/>
    </xf>
    <xf numFmtId="0" fontId="18" fillId="3" borderId="8" xfId="0" applyFont="1" applyFill="1" applyBorder="1" applyAlignment="1">
      <alignment horizontal="left" vertical="center" wrapText="1"/>
    </xf>
    <xf numFmtId="0" fontId="9" fillId="3" borderId="8" xfId="0" applyFont="1" applyFill="1" applyBorder="1" applyAlignment="1">
      <alignment horizontal="center" vertical="center"/>
    </xf>
    <xf numFmtId="3" fontId="9" fillId="3" borderId="8" xfId="0" applyNumberFormat="1" applyFont="1" applyFill="1" applyBorder="1" applyAlignment="1">
      <alignment horizontal="center" vertical="center"/>
    </xf>
    <xf numFmtId="0" fontId="9" fillId="0" borderId="8" xfId="0" applyFont="1" applyBorder="1" applyAlignment="1">
      <alignment horizontal="left" vertical="center" wrapText="1"/>
    </xf>
    <xf numFmtId="3" fontId="5" fillId="0" borderId="8" xfId="0" applyNumberFormat="1" applyFont="1" applyBorder="1" applyAlignment="1">
      <alignment horizontal="center" vertical="center" wrapText="1"/>
    </xf>
    <xf numFmtId="3" fontId="5" fillId="0" borderId="8" xfId="0" applyNumberFormat="1" applyFont="1" applyBorder="1" applyAlignment="1">
      <alignment horizontal="center" vertical="center"/>
    </xf>
    <xf numFmtId="3" fontId="5" fillId="0" borderId="8" xfId="0" applyNumberFormat="1" applyFont="1" applyBorder="1" applyAlignment="1">
      <alignment vertical="center" wrapText="1"/>
    </xf>
    <xf numFmtId="0" fontId="9" fillId="3" borderId="8" xfId="0" applyFont="1" applyFill="1" applyBorder="1" applyAlignment="1">
      <alignment horizontal="left" vertical="center"/>
    </xf>
    <xf numFmtId="0" fontId="18" fillId="3" borderId="8" xfId="0" applyFont="1" applyFill="1" applyBorder="1" applyAlignment="1">
      <alignment horizontal="center" vertical="center"/>
    </xf>
    <xf numFmtId="3" fontId="21" fillId="0" borderId="8" xfId="0" applyNumberFormat="1" applyFont="1" applyBorder="1" applyAlignment="1">
      <alignment vertical="center" wrapText="1"/>
    </xf>
    <xf numFmtId="0" fontId="18" fillId="3" borderId="8" xfId="0" applyFont="1" applyFill="1" applyBorder="1" applyAlignment="1">
      <alignment horizontal="left" vertical="center"/>
    </xf>
    <xf numFmtId="0" fontId="9" fillId="3" borderId="8" xfId="0" applyFont="1" applyFill="1" applyBorder="1" applyAlignment="1">
      <alignment horizontal="left" vertical="center" wrapText="1"/>
    </xf>
    <xf numFmtId="0" fontId="6" fillId="0" borderId="8" xfId="0" applyFont="1" applyBorder="1" applyAlignment="1">
      <alignment horizontal="center" vertical="center" wrapText="1"/>
    </xf>
    <xf numFmtId="3" fontId="28" fillId="0" borderId="8" xfId="0" applyNumberFormat="1" applyFont="1" applyBorder="1" applyAlignment="1">
      <alignment horizontal="center" vertical="center"/>
    </xf>
    <xf numFmtId="0" fontId="9" fillId="0" borderId="8" xfId="0" applyFont="1" applyBorder="1" applyAlignment="1">
      <alignment horizontal="center" vertical="center"/>
    </xf>
    <xf numFmtId="3" fontId="9" fillId="0" borderId="8" xfId="0" applyNumberFormat="1" applyFont="1" applyBorder="1" applyAlignment="1">
      <alignment horizontal="center" vertical="center"/>
    </xf>
    <xf numFmtId="3" fontId="9" fillId="0" borderId="0" xfId="0" applyNumberFormat="1" applyFont="1"/>
    <xf numFmtId="0" fontId="5" fillId="0" borderId="0" xfId="0" applyFont="1" applyAlignment="1">
      <alignment horizontal="center"/>
    </xf>
    <xf numFmtId="3" fontId="29" fillId="0" borderId="8" xfId="0" applyNumberFormat="1" applyFont="1" applyBorder="1" applyAlignment="1">
      <alignment horizontal="right" vertical="center"/>
    </xf>
    <xf numFmtId="0" fontId="12" fillId="0" borderId="8" xfId="0" applyFont="1" applyBorder="1" applyAlignment="1">
      <alignment horizontal="right" vertical="center"/>
    </xf>
    <xf numFmtId="3" fontId="3" fillId="0" borderId="8" xfId="0" applyNumberFormat="1" applyFont="1" applyBorder="1" applyAlignment="1">
      <alignment horizontal="right" vertical="center"/>
    </xf>
    <xf numFmtId="0" fontId="2" fillId="0" borderId="8" xfId="0" applyFont="1" applyBorder="1"/>
    <xf numFmtId="3" fontId="14" fillId="0" borderId="8" xfId="0" applyNumberFormat="1" applyFont="1" applyBorder="1" applyAlignment="1">
      <alignment horizontal="right" vertical="center"/>
    </xf>
    <xf numFmtId="3" fontId="9" fillId="0" borderId="8" xfId="0" applyNumberFormat="1" applyFont="1" applyBorder="1" applyAlignment="1">
      <alignment horizontal="right" vertical="center"/>
    </xf>
    <xf numFmtId="0" fontId="9" fillId="0" borderId="0" xfId="0" applyFont="1" applyAlignment="1">
      <alignment vertical="center"/>
    </xf>
    <xf numFmtId="3" fontId="10" fillId="0" borderId="8" xfId="0" applyNumberFormat="1" applyFont="1" applyBorder="1" applyAlignment="1">
      <alignment horizontal="right"/>
    </xf>
    <xf numFmtId="166" fontId="12" fillId="0" borderId="8" xfId="0" applyNumberFormat="1" applyFont="1" applyBorder="1" applyAlignment="1">
      <alignment horizontal="center" vertical="center" wrapText="1"/>
    </xf>
    <xf numFmtId="0" fontId="10" fillId="0" borderId="7" xfId="0" applyFont="1" applyBorder="1" applyAlignment="1">
      <alignment horizontal="center" vertical="center" wrapText="1"/>
    </xf>
    <xf numFmtId="0" fontId="11" fillId="0" borderId="7" xfId="0" applyFont="1" applyBorder="1" applyAlignment="1">
      <alignment horizontal="center" vertical="center" wrapText="1"/>
    </xf>
    <xf numFmtId="0" fontId="12" fillId="0" borderId="10" xfId="0" applyFont="1" applyBorder="1" applyAlignment="1">
      <alignment horizontal="right" vertical="center" wrapText="1"/>
    </xf>
    <xf numFmtId="0" fontId="2" fillId="0" borderId="10" xfId="0" applyFont="1" applyBorder="1" applyAlignment="1">
      <alignment horizontal="left" vertical="center" wrapText="1"/>
    </xf>
    <xf numFmtId="0" fontId="13" fillId="0" borderId="10" xfId="0" applyFont="1" applyBorder="1" applyAlignment="1">
      <alignment horizontal="center" vertical="center" wrapText="1"/>
    </xf>
    <xf numFmtId="0" fontId="14" fillId="0" borderId="10" xfId="0" applyFont="1" applyBorder="1" applyAlignment="1">
      <alignment horizontal="right" vertical="center" wrapText="1"/>
    </xf>
    <xf numFmtId="3" fontId="9" fillId="0" borderId="10" xfId="0" applyNumberFormat="1" applyFont="1" applyBorder="1" applyAlignment="1">
      <alignment horizontal="right" vertical="center" wrapText="1"/>
    </xf>
    <xf numFmtId="0" fontId="10" fillId="0" borderId="11" xfId="0" applyFont="1" applyBorder="1" applyAlignment="1">
      <alignment horizontal="right" vertical="center" wrapText="1"/>
    </xf>
    <xf numFmtId="0" fontId="15" fillId="0" borderId="11" xfId="0" applyFont="1" applyBorder="1" applyAlignment="1">
      <alignment horizontal="center" vertical="center" wrapText="1"/>
    </xf>
    <xf numFmtId="0" fontId="11" fillId="0" borderId="11" xfId="0" applyFont="1" applyBorder="1" applyAlignment="1">
      <alignment horizontal="left" vertical="center"/>
    </xf>
    <xf numFmtId="3" fontId="5" fillId="0" borderId="11" xfId="0" applyNumberFormat="1" applyFont="1" applyBorder="1" applyAlignment="1">
      <alignment horizontal="right" vertical="center" wrapText="1"/>
    </xf>
    <xf numFmtId="3" fontId="5" fillId="0" borderId="11" xfId="0" applyNumberFormat="1" applyFont="1" applyBorder="1" applyAlignment="1">
      <alignment horizontal="right" vertical="center"/>
    </xf>
    <xf numFmtId="3" fontId="16" fillId="0" borderId="11" xfId="0" applyNumberFormat="1" applyFont="1" applyBorder="1" applyAlignment="1">
      <alignment vertical="center"/>
    </xf>
    <xf numFmtId="3" fontId="5" fillId="0" borderId="11" xfId="0" applyNumberFormat="1" applyFont="1" applyBorder="1" applyAlignment="1">
      <alignment vertical="center"/>
    </xf>
    <xf numFmtId="3" fontId="5" fillId="0" borderId="11" xfId="0" applyNumberFormat="1" applyFont="1" applyBorder="1" applyAlignment="1">
      <alignment vertical="center" wrapText="1"/>
    </xf>
    <xf numFmtId="0" fontId="12" fillId="0" borderId="11" xfId="0" applyFont="1" applyBorder="1" applyAlignment="1">
      <alignment horizontal="right" vertical="center"/>
    </xf>
    <xf numFmtId="0" fontId="2" fillId="0" borderId="11" xfId="0" applyFont="1" applyBorder="1" applyAlignment="1">
      <alignment horizontal="left" vertical="center"/>
    </xf>
    <xf numFmtId="0" fontId="8" fillId="0" borderId="11" xfId="0" applyFont="1" applyBorder="1" applyAlignment="1">
      <alignment horizontal="left" vertical="center"/>
    </xf>
    <xf numFmtId="0" fontId="14" fillId="0" borderId="11" xfId="0" applyFont="1" applyBorder="1" applyAlignment="1">
      <alignment horizontal="right"/>
    </xf>
    <xf numFmtId="3" fontId="9" fillId="0" borderId="11" xfId="0" applyNumberFormat="1" applyFont="1" applyBorder="1" applyAlignment="1">
      <alignment horizontal="right"/>
    </xf>
    <xf numFmtId="0" fontId="10" fillId="0" borderId="11" xfId="0" applyFont="1" applyBorder="1" applyAlignment="1">
      <alignment horizontal="right"/>
    </xf>
    <xf numFmtId="3" fontId="5" fillId="0" borderId="11" xfId="0" applyNumberFormat="1" applyFont="1" applyBorder="1" applyAlignment="1">
      <alignment horizontal="right"/>
    </xf>
    <xf numFmtId="0" fontId="23" fillId="0" borderId="11" xfId="0" applyFont="1" applyBorder="1" applyAlignment="1">
      <alignment horizontal="left" vertical="center"/>
    </xf>
    <xf numFmtId="3" fontId="24" fillId="0" borderId="11" xfId="0" applyNumberFormat="1" applyFont="1" applyBorder="1" applyAlignment="1">
      <alignment horizontal="right" vertical="center"/>
    </xf>
    <xf numFmtId="3" fontId="12" fillId="0" borderId="11" xfId="0" applyNumberFormat="1" applyFont="1" applyBorder="1" applyAlignment="1">
      <alignment horizontal="right" vertical="center"/>
    </xf>
    <xf numFmtId="3" fontId="16" fillId="0" borderId="11" xfId="0" applyNumberFormat="1" applyFont="1" applyBorder="1" applyAlignment="1">
      <alignment horizontal="right" vertical="center" wrapText="1"/>
    </xf>
    <xf numFmtId="0" fontId="11" fillId="0" borderId="11" xfId="0" applyFont="1" applyBorder="1" applyAlignment="1">
      <alignment horizontal="left"/>
    </xf>
    <xf numFmtId="3" fontId="10" fillId="0" borderId="11" xfId="0" applyNumberFormat="1" applyFont="1" applyBorder="1" applyAlignment="1">
      <alignment horizontal="right" wrapText="1"/>
    </xf>
    <xf numFmtId="0" fontId="24" fillId="0" borderId="11" xfId="0" applyFont="1" applyBorder="1" applyAlignment="1">
      <alignment horizontal="right" vertical="center"/>
    </xf>
    <xf numFmtId="3" fontId="29" fillId="0" borderId="11" xfId="0" applyNumberFormat="1" applyFont="1" applyBorder="1" applyAlignment="1">
      <alignment horizontal="right" vertical="center"/>
    </xf>
    <xf numFmtId="0" fontId="12" fillId="0" borderId="11" xfId="0" applyFont="1" applyBorder="1" applyAlignment="1">
      <alignment horizontal="right" vertical="center"/>
    </xf>
    <xf numFmtId="3" fontId="2" fillId="0" borderId="11" xfId="0" applyNumberFormat="1" applyFont="1" applyBorder="1" applyAlignment="1">
      <alignment horizontal="right" vertical="center" wrapText="1"/>
    </xf>
    <xf numFmtId="3" fontId="16" fillId="0" borderId="11" xfId="0" applyNumberFormat="1" applyFont="1" applyBorder="1" applyAlignment="1">
      <alignment horizontal="center"/>
    </xf>
    <xf numFmtId="0" fontId="9" fillId="0" borderId="11" xfId="0" applyFont="1" applyBorder="1"/>
    <xf numFmtId="3" fontId="14" fillId="0" borderId="11" xfId="0" applyNumberFormat="1" applyFont="1" applyBorder="1" applyAlignment="1">
      <alignment horizontal="right"/>
    </xf>
    <xf numFmtId="3" fontId="3" fillId="0" borderId="11" xfId="0" applyNumberFormat="1" applyFont="1" applyBorder="1" applyAlignment="1">
      <alignment horizontal="right" vertical="center"/>
    </xf>
    <xf numFmtId="3" fontId="16" fillId="0" borderId="11" xfId="0" applyNumberFormat="1" applyFont="1" applyBorder="1"/>
    <xf numFmtId="0" fontId="2" fillId="0" borderId="11" xfId="0" applyFont="1" applyBorder="1"/>
    <xf numFmtId="0" fontId="9" fillId="0" borderId="11" xfId="0" applyFont="1" applyBorder="1" applyAlignment="1">
      <alignment horizontal="left" vertical="center" wrapText="1"/>
    </xf>
    <xf numFmtId="3" fontId="14" fillId="0" borderId="11" xfId="0" applyNumberFormat="1" applyFont="1" applyBorder="1" applyAlignment="1">
      <alignment horizontal="right" vertical="center"/>
    </xf>
    <xf numFmtId="3" fontId="9" fillId="0" borderId="11" xfId="0" applyNumberFormat="1" applyFont="1" applyBorder="1" applyAlignment="1">
      <alignment horizontal="right" vertical="center"/>
    </xf>
    <xf numFmtId="0" fontId="27" fillId="0" borderId="11" xfId="0" applyFont="1" applyBorder="1" applyAlignment="1">
      <alignment horizontal="right" vertical="center" wrapText="1"/>
    </xf>
    <xf numFmtId="3" fontId="10" fillId="0" borderId="11" xfId="0" applyNumberFormat="1" applyFont="1" applyBorder="1" applyAlignment="1">
      <alignment horizontal="right" vertical="center"/>
    </xf>
    <xf numFmtId="3" fontId="10" fillId="0" borderId="11" xfId="0" applyNumberFormat="1" applyFont="1" applyBorder="1" applyAlignment="1">
      <alignment horizontal="right"/>
    </xf>
    <xf numFmtId="0" fontId="8" fillId="0" borderId="11" xfId="0" applyFont="1" applyBorder="1" applyAlignment="1">
      <alignment horizontal="left"/>
    </xf>
    <xf numFmtId="0" fontId="24" fillId="0" borderId="11" xfId="0" applyFont="1" applyBorder="1" applyAlignment="1">
      <alignment horizontal="right" vertical="center"/>
    </xf>
    <xf numFmtId="3" fontId="16" fillId="0" borderId="11" xfId="0" applyNumberFormat="1" applyFont="1" applyBorder="1" applyAlignment="1">
      <alignment vertical="center" wrapText="1"/>
    </xf>
    <xf numFmtId="3" fontId="2" fillId="0" borderId="11" xfId="0" applyNumberFormat="1" applyFont="1" applyBorder="1" applyAlignment="1">
      <alignment horizontal="center" vertical="center"/>
    </xf>
    <xf numFmtId="166" fontId="14" fillId="0" borderId="11" xfId="0" applyNumberFormat="1" applyFont="1" applyBorder="1" applyAlignment="1">
      <alignment horizontal="right"/>
    </xf>
    <xf numFmtId="166" fontId="12" fillId="0" borderId="11" xfId="0" applyNumberFormat="1" applyFont="1" applyBorder="1" applyAlignment="1">
      <alignment horizontal="center" vertical="center" wrapText="1"/>
    </xf>
    <xf numFmtId="3" fontId="16" fillId="0" borderId="11" xfId="0" applyNumberFormat="1" applyFont="1" applyBorder="1" applyAlignment="1">
      <alignment horizontal="right" vertical="center"/>
    </xf>
    <xf numFmtId="0" fontId="10" fillId="0" borderId="12" xfId="0" applyFont="1" applyBorder="1" applyAlignment="1">
      <alignment horizontal="right"/>
    </xf>
    <xf numFmtId="0" fontId="9" fillId="0" borderId="12" xfId="0" applyFont="1" applyBorder="1"/>
    <xf numFmtId="0" fontId="11" fillId="0" borderId="12" xfId="0" applyFont="1" applyBorder="1" applyAlignment="1">
      <alignment horizontal="left" vertical="center"/>
    </xf>
    <xf numFmtId="3" fontId="5" fillId="0" borderId="12" xfId="0" applyNumberFormat="1" applyFont="1" applyBorder="1" applyAlignment="1">
      <alignment horizontal="right"/>
    </xf>
    <xf numFmtId="3" fontId="5" fillId="0" borderId="12" xfId="0" applyNumberFormat="1" applyFont="1" applyBorder="1" applyAlignment="1">
      <alignment horizontal="right" vertical="center"/>
    </xf>
    <xf numFmtId="3" fontId="16" fillId="0" borderId="12" xfId="0" applyNumberFormat="1" applyFont="1" applyBorder="1" applyAlignment="1">
      <alignment vertical="center"/>
    </xf>
    <xf numFmtId="3" fontId="5" fillId="0" borderId="12" xfId="0" applyNumberFormat="1" applyFont="1" applyBorder="1" applyAlignment="1">
      <alignment vertical="center"/>
    </xf>
    <xf numFmtId="3" fontId="5" fillId="0" borderId="12" xfId="0" applyNumberFormat="1" applyFont="1" applyBorder="1" applyAlignment="1">
      <alignment vertical="center" wrapText="1"/>
    </xf>
    <xf numFmtId="0" fontId="2" fillId="0" borderId="10" xfId="0" applyFont="1" applyBorder="1" applyAlignment="1">
      <alignment horizontal="center" vertical="center"/>
    </xf>
    <xf numFmtId="0" fontId="24" fillId="0" borderId="10" xfId="0" applyFont="1" applyBorder="1" applyAlignment="1">
      <alignment horizontal="left" vertical="center" wrapText="1"/>
    </xf>
    <xf numFmtId="0" fontId="5" fillId="0" borderId="10" xfId="0" applyFont="1" applyBorder="1"/>
    <xf numFmtId="166" fontId="9" fillId="0" borderId="10" xfId="0" applyNumberFormat="1" applyFont="1" applyBorder="1"/>
    <xf numFmtId="0" fontId="16" fillId="0" borderId="11" xfId="0" applyFont="1" applyBorder="1" applyAlignment="1">
      <alignment horizontal="center" vertical="center"/>
    </xf>
    <xf numFmtId="0" fontId="5" fillId="0" borderId="11" xfId="0" applyFont="1" applyBorder="1"/>
    <xf numFmtId="166" fontId="9" fillId="0" borderId="11" xfId="0" applyNumberFormat="1" applyFont="1" applyBorder="1"/>
    <xf numFmtId="0" fontId="16" fillId="0" borderId="14" xfId="0" applyFont="1" applyBorder="1" applyAlignment="1">
      <alignment horizontal="center" vertical="center"/>
    </xf>
    <xf numFmtId="0" fontId="2" fillId="0" borderId="14" xfId="0" applyFont="1" applyBorder="1" applyAlignment="1">
      <alignment horizontal="left" vertical="center"/>
    </xf>
    <xf numFmtId="0" fontId="5" fillId="0" borderId="14" xfId="0" applyFont="1" applyBorder="1"/>
    <xf numFmtId="166" fontId="9" fillId="0" borderId="14" xfId="0" applyNumberFormat="1" applyFont="1" applyBorder="1"/>
    <xf numFmtId="3" fontId="5" fillId="0" borderId="14" xfId="0" applyNumberFormat="1" applyFont="1" applyBorder="1" applyAlignment="1">
      <alignment vertical="center" wrapText="1"/>
    </xf>
    <xf numFmtId="0" fontId="16" fillId="0" borderId="0" xfId="0" applyFont="1" applyAlignment="1">
      <alignment vertical="center"/>
    </xf>
    <xf numFmtId="0" fontId="30" fillId="0" borderId="0" xfId="0" applyFont="1" applyAlignment="1">
      <alignment vertical="center"/>
    </xf>
    <xf numFmtId="0" fontId="8" fillId="0" borderId="11" xfId="0" applyFont="1" applyBorder="1" applyAlignment="1">
      <alignment horizontal="center" vertical="center" wrapText="1"/>
    </xf>
    <xf numFmtId="0" fontId="8" fillId="0" borderId="9" xfId="0" applyFont="1" applyBorder="1" applyAlignment="1">
      <alignment horizontal="center" vertical="center" wrapText="1"/>
    </xf>
    <xf numFmtId="0" fontId="31" fillId="0" borderId="0" xfId="0" applyFont="1" applyAlignment="1">
      <alignment vertical="center"/>
    </xf>
    <xf numFmtId="0" fontId="2" fillId="0" borderId="10" xfId="0" applyFont="1" applyBorder="1" applyAlignment="1">
      <alignment horizontal="right" vertical="center" wrapText="1"/>
    </xf>
    <xf numFmtId="0" fontId="9" fillId="0" borderId="10" xfId="0" applyFont="1" applyBorder="1" applyAlignment="1">
      <alignment vertical="center" wrapText="1"/>
    </xf>
    <xf numFmtId="3" fontId="9" fillId="0" borderId="10" xfId="0" applyNumberFormat="1" applyFont="1" applyBorder="1" applyAlignment="1">
      <alignment vertical="center" wrapText="1"/>
    </xf>
    <xf numFmtId="0" fontId="15" fillId="0" borderId="11" xfId="0" applyFont="1" applyBorder="1" applyAlignment="1">
      <alignment horizontal="right" vertical="center" wrapText="1"/>
    </xf>
    <xf numFmtId="0" fontId="5" fillId="0" borderId="11" xfId="0" applyFont="1" applyBorder="1" applyAlignment="1">
      <alignment horizontal="left" vertical="center"/>
    </xf>
    <xf numFmtId="0" fontId="5" fillId="0" borderId="11" xfId="0" applyFont="1" applyBorder="1" applyAlignment="1">
      <alignment vertical="center" wrapText="1"/>
    </xf>
    <xf numFmtId="0" fontId="13" fillId="0" borderId="11" xfId="0" applyFont="1" applyBorder="1" applyAlignment="1">
      <alignment horizontal="center" vertical="center" wrapText="1"/>
    </xf>
    <xf numFmtId="0" fontId="2" fillId="0" borderId="11" xfId="0" applyFont="1" applyBorder="1" applyAlignment="1">
      <alignment horizontal="right" vertical="center"/>
    </xf>
    <xf numFmtId="1" fontId="2" fillId="0" borderId="11" xfId="0" applyNumberFormat="1" applyFont="1" applyBorder="1" applyAlignment="1">
      <alignment vertical="center"/>
    </xf>
    <xf numFmtId="3" fontId="2" fillId="0" borderId="11" xfId="0" applyNumberFormat="1" applyFont="1" applyBorder="1" applyAlignment="1">
      <alignment vertical="center"/>
    </xf>
    <xf numFmtId="3" fontId="2" fillId="0" borderId="11" xfId="0" applyNumberFormat="1" applyFont="1" applyBorder="1" applyAlignment="1">
      <alignment vertical="center"/>
    </xf>
    <xf numFmtId="3" fontId="2" fillId="0" borderId="11" xfId="0" applyNumberFormat="1" applyFont="1" applyBorder="1" applyAlignment="1">
      <alignment horizontal="right" vertical="center"/>
    </xf>
    <xf numFmtId="3" fontId="16" fillId="0" borderId="11" xfId="0" applyNumberFormat="1" applyFont="1" applyBorder="1" applyAlignment="1">
      <alignment vertical="center"/>
    </xf>
    <xf numFmtId="0" fontId="16" fillId="0" borderId="11" xfId="0" applyFont="1" applyBorder="1" applyAlignment="1">
      <alignment horizontal="right" vertical="center"/>
    </xf>
    <xf numFmtId="0" fontId="16" fillId="0" borderId="11" xfId="0" applyFont="1" applyBorder="1" applyAlignment="1">
      <alignment vertical="center"/>
    </xf>
    <xf numFmtId="3" fontId="16" fillId="0" borderId="11" xfId="0" applyNumberFormat="1" applyFont="1" applyBorder="1" applyAlignment="1">
      <alignment vertical="center" wrapText="1"/>
    </xf>
    <xf numFmtId="0" fontId="16" fillId="0" borderId="11" xfId="0" applyFont="1" applyBorder="1" applyAlignment="1">
      <alignment horizontal="left" vertical="center"/>
    </xf>
    <xf numFmtId="0" fontId="16" fillId="0" borderId="11" xfId="0" applyFont="1" applyBorder="1" applyAlignment="1">
      <alignment vertical="center"/>
    </xf>
    <xf numFmtId="0" fontId="2" fillId="0" borderId="11" xfId="0" applyFont="1" applyBorder="1" applyAlignment="1">
      <alignment vertical="center"/>
    </xf>
    <xf numFmtId="3" fontId="2" fillId="0" borderId="11" xfId="0" applyNumberFormat="1" applyFont="1" applyBorder="1" applyAlignment="1">
      <alignment vertical="center" wrapText="1"/>
    </xf>
    <xf numFmtId="3" fontId="2" fillId="0" borderId="11" xfId="0" applyNumberFormat="1" applyFont="1" applyBorder="1" applyAlignment="1">
      <alignment vertical="center" wrapText="1"/>
    </xf>
    <xf numFmtId="0" fontId="2" fillId="0" borderId="11" xfId="0" applyFont="1" applyBorder="1" applyAlignment="1">
      <alignment vertical="center"/>
    </xf>
    <xf numFmtId="3" fontId="2" fillId="0" borderId="11" xfId="0" applyNumberFormat="1" applyFont="1" applyBorder="1" applyAlignment="1">
      <alignment horizontal="right" vertical="center"/>
    </xf>
    <xf numFmtId="0" fontId="5" fillId="0" borderId="11" xfId="0" applyFont="1" applyBorder="1" applyAlignment="1">
      <alignment horizontal="left"/>
    </xf>
    <xf numFmtId="0" fontId="5" fillId="0" borderId="11" xfId="0" applyFont="1" applyBorder="1" applyAlignment="1">
      <alignment horizontal="right"/>
    </xf>
    <xf numFmtId="3" fontId="12" fillId="0" borderId="11" xfId="0" applyNumberFormat="1" applyFont="1" applyBorder="1"/>
    <xf numFmtId="3" fontId="16" fillId="0" borderId="11" xfId="0" applyNumberFormat="1" applyFont="1" applyBorder="1" applyAlignment="1">
      <alignment horizontal="right"/>
    </xf>
    <xf numFmtId="0" fontId="9" fillId="0" borderId="11" xfId="0" applyFont="1" applyBorder="1" applyAlignment="1">
      <alignment horizontal="right" vertical="center" wrapText="1"/>
    </xf>
    <xf numFmtId="0" fontId="9" fillId="0" borderId="11" xfId="0" applyFont="1" applyBorder="1" applyAlignment="1">
      <alignment horizontal="center" vertical="center"/>
    </xf>
    <xf numFmtId="3" fontId="9" fillId="0" borderId="11" xfId="0" applyNumberFormat="1" applyFont="1" applyBorder="1" applyAlignment="1">
      <alignment vertical="center"/>
    </xf>
    <xf numFmtId="0" fontId="28" fillId="0" borderId="11" xfId="0" applyFont="1" applyBorder="1" applyAlignment="1">
      <alignment horizontal="right" vertical="center" wrapText="1"/>
    </xf>
    <xf numFmtId="0" fontId="29" fillId="0" borderId="0" xfId="0" applyFont="1" applyAlignment="1">
      <alignment vertical="center"/>
    </xf>
    <xf numFmtId="0" fontId="16" fillId="0" borderId="12" xfId="0" applyFont="1" applyBorder="1" applyAlignment="1">
      <alignment horizontal="right" vertical="center"/>
    </xf>
    <xf numFmtId="3" fontId="16" fillId="0" borderId="11" xfId="0" applyNumberFormat="1" applyFont="1" applyBorder="1" applyAlignment="1">
      <alignment horizontal="right" vertical="center" wrapText="1"/>
    </xf>
    <xf numFmtId="3" fontId="5" fillId="0" borderId="11" xfId="0" applyNumberFormat="1" applyFont="1" applyBorder="1" applyAlignment="1">
      <alignment horizontal="right" vertical="center"/>
    </xf>
    <xf numFmtId="0" fontId="2" fillId="0" borderId="12" xfId="0" applyFont="1" applyBorder="1" applyAlignment="1">
      <alignment horizontal="right" vertical="center"/>
    </xf>
    <xf numFmtId="0" fontId="16" fillId="0" borderId="12" xfId="0" applyFont="1" applyBorder="1" applyAlignment="1">
      <alignment horizontal="left" vertical="center"/>
    </xf>
    <xf numFmtId="0" fontId="16" fillId="0" borderId="12" xfId="0" applyFont="1" applyBorder="1" applyAlignment="1">
      <alignment vertical="center"/>
    </xf>
    <xf numFmtId="3" fontId="16" fillId="0" borderId="12" xfId="0" applyNumberFormat="1" applyFont="1" applyBorder="1" applyAlignment="1">
      <alignment horizontal="right" vertical="center"/>
    </xf>
    <xf numFmtId="0" fontId="5" fillId="0" borderId="12" xfId="0" applyFont="1" applyBorder="1" applyAlignment="1">
      <alignment vertical="center" wrapText="1"/>
    </xf>
    <xf numFmtId="0" fontId="2" fillId="0" borderId="10" xfId="0" applyFont="1" applyBorder="1" applyAlignment="1">
      <alignment horizontal="right" vertical="center"/>
    </xf>
    <xf numFmtId="0" fontId="2" fillId="0" borderId="10" xfId="0" applyFont="1" applyBorder="1" applyAlignment="1">
      <alignment vertical="center"/>
    </xf>
    <xf numFmtId="3" fontId="2" fillId="0" borderId="10" xfId="0" applyNumberFormat="1" applyFont="1" applyBorder="1" applyAlignment="1">
      <alignment vertical="center"/>
    </xf>
    <xf numFmtId="3" fontId="9" fillId="0" borderId="10" xfId="0" applyNumberFormat="1" applyFont="1" applyBorder="1" applyAlignment="1">
      <alignment vertical="center"/>
    </xf>
    <xf numFmtId="3" fontId="2" fillId="0" borderId="10" xfId="0" applyNumberFormat="1" applyFont="1" applyBorder="1" applyAlignment="1">
      <alignment vertical="center"/>
    </xf>
    <xf numFmtId="3" fontId="5" fillId="0" borderId="11" xfId="0" applyNumberFormat="1" applyFont="1" applyBorder="1" applyAlignment="1">
      <alignment vertical="center"/>
    </xf>
    <xf numFmtId="0" fontId="2" fillId="0" borderId="14" xfId="0" applyFont="1" applyBorder="1" applyAlignment="1">
      <alignment horizontal="right" vertical="center"/>
    </xf>
    <xf numFmtId="0" fontId="16" fillId="0" borderId="14" xfId="0" applyFont="1" applyBorder="1" applyAlignment="1">
      <alignment horizontal="left" vertical="center"/>
    </xf>
    <xf numFmtId="0" fontId="16" fillId="0" borderId="14" xfId="0" applyFont="1" applyBorder="1" applyAlignment="1">
      <alignment vertical="center"/>
    </xf>
    <xf numFmtId="3" fontId="16" fillId="0" borderId="14" xfId="0" applyNumberFormat="1" applyFont="1" applyBorder="1" applyAlignment="1">
      <alignment vertical="center"/>
    </xf>
    <xf numFmtId="3" fontId="5" fillId="0" borderId="14" xfId="0" applyNumberFormat="1" applyFont="1" applyBorder="1" applyAlignment="1">
      <alignment vertical="center"/>
    </xf>
    <xf numFmtId="0" fontId="5" fillId="0" borderId="14" xfId="0" applyFont="1" applyBorder="1" applyAlignment="1">
      <alignment vertical="center" wrapText="1"/>
    </xf>
    <xf numFmtId="3" fontId="16" fillId="0" borderId="14" xfId="0" applyNumberFormat="1" applyFont="1" applyBorder="1" applyAlignment="1">
      <alignment horizontal="right" vertical="center"/>
    </xf>
    <xf numFmtId="0" fontId="16" fillId="0" borderId="10" xfId="0" applyFont="1" applyBorder="1" applyAlignment="1">
      <alignment vertical="center"/>
    </xf>
    <xf numFmtId="3" fontId="32" fillId="0" borderId="10" xfId="0" applyNumberFormat="1" applyFont="1" applyBorder="1" applyAlignment="1">
      <alignment vertical="center"/>
    </xf>
    <xf numFmtId="3" fontId="2" fillId="0" borderId="14" xfId="0" applyNumberFormat="1" applyFont="1" applyBorder="1" applyAlignment="1">
      <alignment vertical="center"/>
    </xf>
    <xf numFmtId="0" fontId="2" fillId="0" borderId="8" xfId="0" applyFont="1" applyBorder="1" applyAlignment="1">
      <alignment horizontal="right" vertical="center"/>
    </xf>
    <xf numFmtId="3" fontId="9" fillId="0" borderId="8" xfId="0" applyNumberFormat="1" applyFont="1" applyBorder="1" applyAlignment="1">
      <alignment vertical="center"/>
    </xf>
    <xf numFmtId="168" fontId="3" fillId="0" borderId="8" xfId="0" applyNumberFormat="1" applyFont="1" applyBorder="1" applyAlignment="1">
      <alignment vertical="center"/>
    </xf>
    <xf numFmtId="0" fontId="16" fillId="0" borderId="8" xfId="0" applyFont="1" applyBorder="1" applyAlignment="1">
      <alignment vertical="center"/>
    </xf>
    <xf numFmtId="3" fontId="2" fillId="0" borderId="8" xfId="0" applyNumberFormat="1" applyFont="1" applyBorder="1" applyAlignment="1">
      <alignment vertical="center"/>
    </xf>
    <xf numFmtId="0" fontId="16" fillId="0" borderId="0" xfId="0" applyFont="1" applyAlignment="1">
      <alignment horizontal="center" vertical="center"/>
    </xf>
    <xf numFmtId="0" fontId="5" fillId="0" borderId="1" xfId="0" applyFont="1" applyBorder="1" applyAlignment="1">
      <alignment vertical="center"/>
    </xf>
    <xf numFmtId="0" fontId="16" fillId="0" borderId="0" xfId="0" applyFont="1" applyAlignment="1">
      <alignment horizontal="left" vertical="center"/>
    </xf>
    <xf numFmtId="0" fontId="1" fillId="0" borderId="0" xfId="0" applyFont="1" applyAlignment="1">
      <alignment vertical="center"/>
    </xf>
    <xf numFmtId="0" fontId="2" fillId="0" borderId="13" xfId="0" applyFont="1" applyBorder="1" applyAlignment="1">
      <alignment horizontal="right" vertical="center" wrapText="1"/>
    </xf>
    <xf numFmtId="0" fontId="2" fillId="0" borderId="13" xfId="0" applyFont="1" applyBorder="1" applyAlignment="1">
      <alignment horizontal="left" vertical="center" wrapText="1"/>
    </xf>
    <xf numFmtId="0" fontId="13" fillId="0" borderId="13" xfId="0" applyFont="1" applyBorder="1" applyAlignment="1">
      <alignment horizontal="center" vertical="center" wrapText="1"/>
    </xf>
    <xf numFmtId="0" fontId="9" fillId="0" borderId="13" xfId="0" applyFont="1" applyBorder="1" applyAlignment="1">
      <alignment vertical="center" wrapText="1"/>
    </xf>
    <xf numFmtId="3" fontId="12" fillId="0" borderId="11" xfId="0" applyNumberFormat="1" applyFont="1" applyBorder="1" applyAlignment="1">
      <alignment horizontal="right"/>
    </xf>
    <xf numFmtId="3" fontId="24" fillId="0" borderId="11" xfId="0" applyNumberFormat="1" applyFont="1" applyBorder="1" applyAlignment="1">
      <alignment horizontal="right" wrapText="1"/>
    </xf>
    <xf numFmtId="3" fontId="12" fillId="0" borderId="11" xfId="0" applyNumberFormat="1" applyFont="1" applyBorder="1" applyAlignment="1">
      <alignment horizontal="right" wrapText="1"/>
    </xf>
    <xf numFmtId="0" fontId="2" fillId="0" borderId="13" xfId="0" applyFont="1" applyBorder="1" applyAlignment="1">
      <alignment vertical="center"/>
    </xf>
    <xf numFmtId="3" fontId="14" fillId="0" borderId="11" xfId="0" applyNumberFormat="1" applyFont="1" applyBorder="1" applyAlignment="1">
      <alignment horizontal="right" vertical="center" wrapText="1"/>
    </xf>
    <xf numFmtId="3" fontId="10" fillId="0" borderId="11" xfId="0" applyNumberFormat="1" applyFont="1" applyBorder="1" applyAlignment="1">
      <alignment horizontal="right" vertical="center" wrapText="1"/>
    </xf>
    <xf numFmtId="3" fontId="5" fillId="0" borderId="14" xfId="0" applyNumberFormat="1" applyFont="1" applyBorder="1" applyAlignment="1">
      <alignment horizontal="right" vertical="center" wrapText="1"/>
    </xf>
    <xf numFmtId="0" fontId="16" fillId="2" borderId="10" xfId="0" applyFont="1" applyFill="1" applyBorder="1" applyAlignment="1">
      <alignment horizontal="center" vertical="center"/>
    </xf>
    <xf numFmtId="0" fontId="2" fillId="2" borderId="10" xfId="0" applyFont="1" applyFill="1" applyBorder="1" applyAlignment="1">
      <alignment horizontal="left" vertical="center" wrapText="1"/>
    </xf>
    <xf numFmtId="0" fontId="16" fillId="2" borderId="10" xfId="0" applyFont="1" applyFill="1" applyBorder="1" applyAlignment="1">
      <alignment vertical="center"/>
    </xf>
    <xf numFmtId="3" fontId="2" fillId="2" borderId="10" xfId="0" applyNumberFormat="1" applyFont="1" applyFill="1" applyBorder="1" applyAlignment="1">
      <alignment vertical="center"/>
    </xf>
    <xf numFmtId="3" fontId="2" fillId="0" borderId="0" xfId="0" applyNumberFormat="1" applyFont="1" applyAlignment="1">
      <alignment vertical="center"/>
    </xf>
    <xf numFmtId="3" fontId="16" fillId="0" borderId="0" xfId="0" applyNumberFormat="1" applyFont="1" applyAlignment="1">
      <alignment vertical="center"/>
    </xf>
    <xf numFmtId="0" fontId="16" fillId="2" borderId="11" xfId="0" applyFont="1" applyFill="1" applyBorder="1" applyAlignment="1">
      <alignment horizontal="center" vertical="center"/>
    </xf>
    <xf numFmtId="0" fontId="16" fillId="2" borderId="11" xfId="0" applyFont="1" applyFill="1" applyBorder="1" applyAlignment="1">
      <alignment vertical="center"/>
    </xf>
    <xf numFmtId="3" fontId="2" fillId="2" borderId="11" xfId="0" applyNumberFormat="1" applyFont="1" applyFill="1" applyBorder="1" applyAlignment="1">
      <alignment vertical="center"/>
    </xf>
    <xf numFmtId="0" fontId="5" fillId="2" borderId="11" xfId="0" applyFont="1" applyFill="1" applyBorder="1" applyAlignment="1">
      <alignment vertical="center" wrapText="1"/>
    </xf>
    <xf numFmtId="0" fontId="16" fillId="2" borderId="14" xfId="0" applyFont="1" applyFill="1" applyBorder="1" applyAlignment="1">
      <alignment horizontal="center" vertical="center"/>
    </xf>
    <xf numFmtId="0" fontId="16" fillId="2" borderId="14" xfId="0" applyFont="1" applyFill="1" applyBorder="1" applyAlignment="1">
      <alignment vertical="center"/>
    </xf>
    <xf numFmtId="3" fontId="2" fillId="2" borderId="14" xfId="0" applyNumberFormat="1" applyFont="1" applyFill="1" applyBorder="1" applyAlignment="1">
      <alignment vertical="center"/>
    </xf>
    <xf numFmtId="0" fontId="5" fillId="2" borderId="14" xfId="0" applyFont="1" applyFill="1" applyBorder="1" applyAlignment="1">
      <alignment vertical="center" wrapText="1"/>
    </xf>
    <xf numFmtId="168" fontId="16" fillId="0" borderId="0" xfId="0" applyNumberFormat="1" applyFont="1" applyAlignment="1">
      <alignment vertical="center"/>
    </xf>
    <xf numFmtId="0" fontId="34" fillId="0" borderId="0" xfId="0" applyFont="1"/>
    <xf numFmtId="49" fontId="35" fillId="0" borderId="8" xfId="0" applyNumberFormat="1" applyFont="1" applyBorder="1" applyAlignment="1">
      <alignment horizontal="center" vertical="center" wrapText="1"/>
    </xf>
    <xf numFmtId="49" fontId="35" fillId="0" borderId="25" xfId="0" applyNumberFormat="1" applyFont="1" applyBorder="1" applyAlignment="1">
      <alignment horizontal="center" vertical="center" wrapText="1"/>
    </xf>
    <xf numFmtId="49" fontId="35" fillId="0" borderId="26" xfId="0" applyNumberFormat="1" applyFont="1" applyBorder="1" applyAlignment="1">
      <alignment horizontal="center" vertical="center" wrapText="1"/>
    </xf>
    <xf numFmtId="49" fontId="36" fillId="0" borderId="8" xfId="0" applyNumberFormat="1" applyFont="1" applyBorder="1" applyAlignment="1">
      <alignment horizontal="center" vertical="center" wrapText="1"/>
    </xf>
    <xf numFmtId="0" fontId="35" fillId="0" borderId="8" xfId="0" applyFont="1" applyBorder="1" applyAlignment="1">
      <alignment horizontal="center" vertical="center" wrapText="1"/>
    </xf>
    <xf numFmtId="49" fontId="12" fillId="0" borderId="8" xfId="0" applyNumberFormat="1" applyFont="1" applyBorder="1" applyAlignment="1">
      <alignment horizontal="center" vertical="center" wrapText="1"/>
    </xf>
    <xf numFmtId="49" fontId="36" fillId="0" borderId="25" xfId="0" applyNumberFormat="1" applyFont="1" applyBorder="1" applyAlignment="1">
      <alignment horizontal="left" vertical="center" wrapText="1"/>
    </xf>
    <xf numFmtId="3" fontId="16" fillId="0" borderId="8" xfId="0" applyNumberFormat="1" applyFont="1" applyBorder="1" applyAlignment="1">
      <alignment horizontal="center" vertical="center"/>
    </xf>
    <xf numFmtId="0" fontId="16" fillId="0" borderId="6" xfId="0" applyFont="1" applyBorder="1" applyAlignment="1">
      <alignment horizontal="center" vertical="center"/>
    </xf>
    <xf numFmtId="0" fontId="5" fillId="0" borderId="8" xfId="0" applyFont="1" applyBorder="1" applyAlignment="1">
      <alignment horizontal="center" vertical="center"/>
    </xf>
    <xf numFmtId="49" fontId="5" fillId="0" borderId="25" xfId="0" applyNumberFormat="1" applyFont="1" applyBorder="1" applyAlignment="1">
      <alignment horizontal="left" vertical="center"/>
    </xf>
    <xf numFmtId="0" fontId="5" fillId="0" borderId="25" xfId="0" applyFont="1" applyBorder="1" applyAlignment="1">
      <alignment vertical="center"/>
    </xf>
    <xf numFmtId="0" fontId="5" fillId="0" borderId="4" xfId="0" applyFont="1" applyBorder="1" applyAlignment="1">
      <alignment vertical="center"/>
    </xf>
    <xf numFmtId="0" fontId="9" fillId="0" borderId="4" xfId="0" applyFont="1" applyBorder="1" applyAlignment="1">
      <alignment vertical="center"/>
    </xf>
    <xf numFmtId="3" fontId="34" fillId="0" borderId="8" xfId="0" applyNumberFormat="1" applyFont="1" applyBorder="1" applyAlignment="1">
      <alignment horizontal="center"/>
    </xf>
    <xf numFmtId="0" fontId="11" fillId="0" borderId="6" xfId="0" applyFont="1" applyBorder="1" applyAlignment="1">
      <alignment horizontal="center" vertical="center"/>
    </xf>
    <xf numFmtId="3" fontId="5" fillId="0" borderId="8" xfId="0" applyNumberFormat="1" applyFont="1" applyBorder="1" applyAlignment="1">
      <alignment horizontal="center"/>
    </xf>
    <xf numFmtId="3" fontId="9" fillId="0" borderId="8" xfId="0" applyNumberFormat="1" applyFont="1" applyBorder="1" applyAlignment="1">
      <alignment horizontal="center"/>
    </xf>
    <xf numFmtId="0" fontId="37" fillId="0" borderId="4" xfId="0" applyFont="1" applyBorder="1" applyAlignment="1">
      <alignment vertical="center" wrapText="1"/>
    </xf>
    <xf numFmtId="3" fontId="38" fillId="0" borderId="8" xfId="0" applyNumberFormat="1" applyFont="1" applyBorder="1" applyAlignment="1">
      <alignment horizontal="center"/>
    </xf>
    <xf numFmtId="3" fontId="2" fillId="0" borderId="8" xfId="0" applyNumberFormat="1" applyFont="1" applyBorder="1" applyAlignment="1">
      <alignment horizontal="center"/>
    </xf>
    <xf numFmtId="0" fontId="5" fillId="0" borderId="8" xfId="0" applyFont="1" applyBorder="1" applyAlignment="1">
      <alignment vertical="center"/>
    </xf>
    <xf numFmtId="3" fontId="38" fillId="0" borderId="0" xfId="0" applyNumberFormat="1" applyFont="1" applyAlignment="1">
      <alignment horizontal="center"/>
    </xf>
    <xf numFmtId="3" fontId="34" fillId="0" borderId="0" xfId="0" applyNumberFormat="1" applyFont="1" applyAlignment="1">
      <alignment horizontal="center"/>
    </xf>
    <xf numFmtId="1" fontId="16" fillId="0" borderId="8" xfId="0" applyNumberFormat="1" applyFont="1" applyBorder="1" applyAlignment="1">
      <alignment horizontal="center" vertical="center"/>
    </xf>
    <xf numFmtId="1" fontId="34" fillId="0" borderId="8" xfId="0" applyNumberFormat="1" applyFont="1" applyBorder="1" applyAlignment="1">
      <alignment horizontal="center"/>
    </xf>
    <xf numFmtId="1" fontId="5" fillId="0" borderId="8" xfId="0" applyNumberFormat="1" applyFont="1" applyBorder="1" applyAlignment="1">
      <alignment horizontal="center"/>
    </xf>
    <xf numFmtId="0" fontId="16" fillId="0" borderId="8" xfId="0" applyFont="1" applyBorder="1" applyAlignment="1">
      <alignment horizontal="center"/>
    </xf>
    <xf numFmtId="1" fontId="16" fillId="0" borderId="8" xfId="0" applyNumberFormat="1" applyFont="1" applyBorder="1" applyAlignment="1">
      <alignment horizontal="center"/>
    </xf>
    <xf numFmtId="3" fontId="38" fillId="0" borderId="0" xfId="0" applyNumberFormat="1" applyFont="1"/>
    <xf numFmtId="0" fontId="40" fillId="0" borderId="0" xfId="0" applyFont="1" applyAlignment="1"/>
    <xf numFmtId="0" fontId="41" fillId="0" borderId="0" xfId="0" applyFont="1" applyAlignment="1">
      <alignment vertical="center" wrapText="1"/>
    </xf>
    <xf numFmtId="0" fontId="42" fillId="0" borderId="0" xfId="0" applyFont="1" applyAlignment="1"/>
    <xf numFmtId="14" fontId="0" fillId="0" borderId="0" xfId="0" applyNumberFormat="1" applyFont="1" applyAlignment="1"/>
    <xf numFmtId="0" fontId="44" fillId="0" borderId="27" xfId="0" applyFont="1" applyBorder="1" applyAlignment="1">
      <alignment horizontal="center" vertical="center" wrapText="1"/>
    </xf>
    <xf numFmtId="0" fontId="44" fillId="0" borderId="28" xfId="0" applyFont="1" applyBorder="1" applyAlignment="1">
      <alignment vertical="center" wrapText="1"/>
    </xf>
    <xf numFmtId="0" fontId="42" fillId="0" borderId="28" xfId="0" applyFont="1" applyBorder="1" applyAlignment="1">
      <alignment horizontal="center" vertical="center" wrapText="1"/>
    </xf>
    <xf numFmtId="0" fontId="45" fillId="0" borderId="27" xfId="0" applyFont="1" applyBorder="1" applyAlignment="1">
      <alignment horizontal="center" vertical="center" wrapText="1"/>
    </xf>
    <xf numFmtId="0" fontId="45" fillId="0" borderId="28" xfId="0" applyFont="1" applyBorder="1" applyAlignment="1">
      <alignment vertical="center" wrapText="1"/>
    </xf>
    <xf numFmtId="3" fontId="45" fillId="0" borderId="28" xfId="0" applyNumberFormat="1" applyFont="1" applyBorder="1" applyAlignment="1">
      <alignment horizontal="center" vertical="center" wrapText="1"/>
    </xf>
    <xf numFmtId="0" fontId="43" fillId="0" borderId="8" xfId="0" applyFont="1" applyBorder="1" applyAlignment="1">
      <alignment horizontal="center" vertical="center" wrapText="1"/>
    </xf>
    <xf numFmtId="0" fontId="42" fillId="0" borderId="8" xfId="0" applyFont="1" applyBorder="1" applyAlignment="1">
      <alignment horizontal="center" vertical="center" wrapText="1"/>
    </xf>
    <xf numFmtId="0" fontId="42" fillId="0" borderId="8" xfId="0" applyFont="1" applyBorder="1" applyAlignment="1">
      <alignment vertical="center" wrapText="1"/>
    </xf>
    <xf numFmtId="0" fontId="42" fillId="4" borderId="8" xfId="0" applyFont="1" applyFill="1" applyBorder="1" applyAlignment="1">
      <alignment vertical="center" wrapText="1"/>
    </xf>
    <xf numFmtId="3" fontId="45" fillId="4" borderId="28" xfId="0" applyNumberFormat="1" applyFont="1" applyFill="1" applyBorder="1" applyAlignment="1">
      <alignment horizontal="center" vertical="center" wrapText="1"/>
    </xf>
    <xf numFmtId="0" fontId="5" fillId="4" borderId="0" xfId="0" applyFont="1" applyFill="1"/>
    <xf numFmtId="3" fontId="0" fillId="0" borderId="0" xfId="0" applyNumberFormat="1" applyFont="1" applyAlignment="1"/>
    <xf numFmtId="0" fontId="21" fillId="0" borderId="8" xfId="0" applyFont="1" applyBorder="1" applyAlignment="1">
      <alignment horizontal="center" vertical="center"/>
    </xf>
    <xf numFmtId="3" fontId="21" fillId="0" borderId="8" xfId="0" applyNumberFormat="1" applyFont="1" applyBorder="1" applyAlignment="1">
      <alignment horizontal="center" vertical="center"/>
    </xf>
    <xf numFmtId="3" fontId="21" fillId="0" borderId="8" xfId="0" applyNumberFormat="1" applyFont="1" applyBorder="1" applyAlignment="1">
      <alignment horizontal="center" vertical="center" wrapText="1"/>
    </xf>
    <xf numFmtId="0" fontId="47" fillId="0" borderId="0" xfId="0" applyFont="1" applyAlignment="1"/>
    <xf numFmtId="0" fontId="18" fillId="0" borderId="10" xfId="0" applyFont="1" applyBorder="1" applyAlignment="1">
      <alignment horizontal="left" vertical="center" wrapText="1"/>
    </xf>
    <xf numFmtId="0" fontId="18" fillId="0" borderId="11" xfId="0" applyFont="1" applyBorder="1" applyAlignment="1">
      <alignment horizontal="left" vertical="center"/>
    </xf>
    <xf numFmtId="0" fontId="9" fillId="5" borderId="11" xfId="0" applyFont="1" applyFill="1" applyBorder="1"/>
    <xf numFmtId="3" fontId="5" fillId="0" borderId="0" xfId="0" applyNumberFormat="1" applyFont="1"/>
    <xf numFmtId="3" fontId="10" fillId="0" borderId="0" xfId="0" applyNumberFormat="1" applyFont="1"/>
    <xf numFmtId="0" fontId="2" fillId="0" borderId="8" xfId="0" applyFont="1" applyBorder="1" applyAlignment="1">
      <alignment horizontal="center" vertical="center" wrapText="1"/>
    </xf>
    <xf numFmtId="0" fontId="5" fillId="0" borderId="8" xfId="0" quotePrefix="1" applyFont="1" applyBorder="1" applyAlignment="1">
      <alignment horizontal="center" vertical="center"/>
    </xf>
    <xf numFmtId="0" fontId="11" fillId="0" borderId="8" xfId="0" quotePrefix="1" applyFont="1" applyBorder="1" applyAlignment="1">
      <alignment horizontal="center" vertical="center" wrapText="1"/>
    </xf>
    <xf numFmtId="0" fontId="48" fillId="0" borderId="0" xfId="0" applyFont="1" applyAlignment="1"/>
    <xf numFmtId="0" fontId="2" fillId="7" borderId="8" xfId="0" applyFont="1" applyFill="1" applyBorder="1" applyAlignment="1">
      <alignment horizontal="left" vertical="center"/>
    </xf>
    <xf numFmtId="0" fontId="2" fillId="6" borderId="8" xfId="0" applyFont="1" applyFill="1" applyBorder="1" applyAlignment="1">
      <alignment horizontal="left" vertical="center"/>
    </xf>
    <xf numFmtId="166" fontId="0" fillId="0" borderId="0" xfId="0" applyNumberFormat="1" applyFont="1" applyAlignment="1"/>
    <xf numFmtId="0" fontId="49" fillId="6" borderId="0" xfId="0" applyFont="1" applyFill="1" applyAlignment="1"/>
    <xf numFmtId="0" fontId="32" fillId="6" borderId="0" xfId="0" applyFont="1" applyFill="1" applyAlignment="1">
      <alignment vertical="center"/>
    </xf>
    <xf numFmtId="0" fontId="50" fillId="6" borderId="0" xfId="0" applyFont="1" applyFill="1" applyAlignment="1">
      <alignment horizontal="center" vertical="center"/>
    </xf>
    <xf numFmtId="0" fontId="52" fillId="6" borderId="1" xfId="0" applyFont="1" applyFill="1" applyBorder="1"/>
    <xf numFmtId="0" fontId="50" fillId="6" borderId="0" xfId="0" applyFont="1" applyFill="1" applyAlignment="1">
      <alignment vertical="center"/>
    </xf>
    <xf numFmtId="0" fontId="51" fillId="6" borderId="0" xfId="0" applyFont="1" applyFill="1" applyAlignment="1">
      <alignment vertical="center"/>
    </xf>
    <xf numFmtId="0" fontId="32" fillId="6" borderId="18" xfId="0" applyFont="1" applyFill="1" applyBorder="1" applyAlignment="1">
      <alignment horizontal="center" vertical="center" wrapText="1"/>
    </xf>
    <xf numFmtId="0" fontId="53" fillId="6" borderId="0" xfId="0" applyFont="1" applyFill="1" applyAlignment="1"/>
    <xf numFmtId="0" fontId="32" fillId="6" borderId="3" xfId="0" applyFont="1" applyFill="1" applyBorder="1" applyAlignment="1">
      <alignment horizontal="center" vertical="center" wrapText="1"/>
    </xf>
    <xf numFmtId="0" fontId="50" fillId="6" borderId="8" xfId="0" applyFont="1" applyFill="1" applyBorder="1" applyAlignment="1">
      <alignment horizontal="center" vertical="center" wrapText="1"/>
    </xf>
    <xf numFmtId="0" fontId="50" fillId="6" borderId="8" xfId="0" quotePrefix="1" applyFont="1" applyFill="1" applyBorder="1" applyAlignment="1">
      <alignment horizontal="center" vertical="center"/>
    </xf>
    <xf numFmtId="0" fontId="50" fillId="6" borderId="8" xfId="0" applyFont="1" applyFill="1" applyBorder="1" applyAlignment="1">
      <alignment horizontal="center" vertical="center"/>
    </xf>
    <xf numFmtId="0" fontId="50" fillId="6" borderId="8" xfId="0" quotePrefix="1" applyFont="1" applyFill="1" applyBorder="1" applyAlignment="1">
      <alignment horizontal="center" vertical="center" wrapText="1"/>
    </xf>
    <xf numFmtId="169" fontId="50" fillId="6" borderId="8" xfId="1" applyNumberFormat="1" applyFont="1" applyFill="1" applyBorder="1" applyAlignment="1">
      <alignment horizontal="center" vertical="center" wrapText="1"/>
    </xf>
    <xf numFmtId="3" fontId="50" fillId="6" borderId="8" xfId="0" applyNumberFormat="1" applyFont="1" applyFill="1" applyBorder="1" applyAlignment="1">
      <alignment horizontal="center" vertical="center" wrapText="1"/>
    </xf>
    <xf numFmtId="3" fontId="50" fillId="6" borderId="8" xfId="0" applyNumberFormat="1" applyFont="1" applyFill="1" applyBorder="1" applyAlignment="1">
      <alignment horizontal="center" vertical="center"/>
    </xf>
    <xf numFmtId="3" fontId="50" fillId="6" borderId="8" xfId="0" quotePrefix="1" applyNumberFormat="1" applyFont="1" applyFill="1" applyBorder="1" applyAlignment="1">
      <alignment horizontal="center" vertical="center"/>
    </xf>
    <xf numFmtId="0" fontId="50" fillId="6" borderId="8" xfId="0" applyFont="1" applyFill="1" applyBorder="1" applyAlignment="1">
      <alignment horizontal="left" vertical="center" wrapText="1"/>
    </xf>
    <xf numFmtId="3" fontId="50" fillId="6" borderId="8" xfId="0" applyNumberFormat="1" applyFont="1" applyFill="1" applyBorder="1" applyAlignment="1">
      <alignment horizontal="right" vertical="center" wrapText="1"/>
    </xf>
    <xf numFmtId="3" fontId="50" fillId="6" borderId="8" xfId="0" applyNumberFormat="1" applyFont="1" applyFill="1" applyBorder="1" applyAlignment="1">
      <alignment horizontal="right" vertical="center"/>
    </xf>
    <xf numFmtId="0" fontId="50" fillId="6" borderId="8" xfId="0" applyFont="1" applyFill="1" applyBorder="1" applyAlignment="1">
      <alignment horizontal="right" vertical="center"/>
    </xf>
    <xf numFmtId="164" fontId="55" fillId="6" borderId="0" xfId="1" applyFont="1" applyFill="1" applyAlignment="1">
      <alignment vertical="center"/>
    </xf>
    <xf numFmtId="164" fontId="49" fillId="6" borderId="0" xfId="1" applyFont="1" applyFill="1" applyAlignment="1">
      <alignment vertical="center"/>
    </xf>
    <xf numFmtId="0" fontId="49" fillId="6" borderId="0" xfId="0" applyFont="1" applyFill="1" applyAlignment="1">
      <alignment vertical="center"/>
    </xf>
    <xf numFmtId="0" fontId="50" fillId="7" borderId="8" xfId="0" applyFont="1" applyFill="1" applyBorder="1" applyAlignment="1">
      <alignment horizontal="center" vertical="center"/>
    </xf>
    <xf numFmtId="0" fontId="50" fillId="7" borderId="8" xfId="0" applyFont="1" applyFill="1" applyBorder="1" applyAlignment="1">
      <alignment horizontal="left" vertical="center"/>
    </xf>
    <xf numFmtId="3" fontId="50" fillId="7" borderId="8" xfId="0" applyNumberFormat="1" applyFont="1" applyFill="1" applyBorder="1" applyAlignment="1">
      <alignment horizontal="right" vertical="center"/>
    </xf>
    <xf numFmtId="169" fontId="50" fillId="6" borderId="8" xfId="1" applyNumberFormat="1" applyFont="1" applyFill="1" applyBorder="1" applyAlignment="1">
      <alignment horizontal="right" vertical="center"/>
    </xf>
    <xf numFmtId="3" fontId="50" fillId="7" borderId="29" xfId="0" applyNumberFormat="1" applyFont="1" applyFill="1" applyBorder="1" applyAlignment="1">
      <alignment horizontal="right" vertical="center"/>
    </xf>
    <xf numFmtId="0" fontId="50" fillId="6" borderId="8" xfId="0" applyFont="1" applyFill="1" applyBorder="1" applyAlignment="1">
      <alignment horizontal="left" vertical="center"/>
    </xf>
    <xf numFmtId="169" fontId="50" fillId="6" borderId="29" xfId="1" applyNumberFormat="1" applyFont="1" applyFill="1" applyBorder="1" applyAlignment="1">
      <alignment horizontal="right" vertical="center"/>
    </xf>
    <xf numFmtId="0" fontId="32" fillId="6" borderId="26" xfId="0" applyFont="1" applyFill="1" applyBorder="1" applyAlignment="1">
      <alignment horizontal="center" vertical="center" wrapText="1"/>
    </xf>
    <xf numFmtId="3" fontId="32" fillId="6" borderId="8" xfId="0" applyNumberFormat="1" applyFont="1" applyFill="1" applyBorder="1" applyAlignment="1">
      <alignment horizontal="right" vertical="center"/>
    </xf>
    <xf numFmtId="3" fontId="32" fillId="6" borderId="8" xfId="0" applyNumberFormat="1" applyFont="1" applyFill="1" applyBorder="1" applyAlignment="1">
      <alignment horizontal="center" vertical="center"/>
    </xf>
    <xf numFmtId="164" fontId="32" fillId="6" borderId="8" xfId="1" applyFont="1" applyFill="1" applyBorder="1" applyAlignment="1">
      <alignment horizontal="center" vertical="center"/>
    </xf>
    <xf numFmtId="164" fontId="53" fillId="6" borderId="0" xfId="1" applyFont="1" applyFill="1" applyAlignment="1">
      <alignment vertical="center"/>
    </xf>
    <xf numFmtId="0" fontId="53" fillId="6" borderId="0" xfId="0" applyFont="1" applyFill="1" applyAlignment="1">
      <alignment vertical="center"/>
    </xf>
    <xf numFmtId="3" fontId="50" fillId="6" borderId="0" xfId="0" applyNumberFormat="1" applyFont="1" applyFill="1"/>
    <xf numFmtId="0" fontId="50" fillId="6" borderId="0" xfId="0" applyFont="1" applyFill="1"/>
    <xf numFmtId="3" fontId="32" fillId="6" borderId="0" xfId="0" applyNumberFormat="1" applyFont="1" applyFill="1"/>
    <xf numFmtId="166" fontId="32" fillId="6" borderId="0" xfId="0" applyNumberFormat="1" applyFont="1" applyFill="1"/>
    <xf numFmtId="0" fontId="56" fillId="6" borderId="0" xfId="0" applyFont="1" applyFill="1" applyAlignment="1"/>
    <xf numFmtId="0" fontId="57" fillId="6" borderId="0" xfId="0" applyFont="1" applyFill="1" applyAlignment="1">
      <alignment horizontal="center"/>
    </xf>
    <xf numFmtId="0" fontId="57" fillId="6" borderId="0" xfId="0" applyFont="1" applyFill="1" applyAlignment="1">
      <alignment horizontal="left" vertical="center"/>
    </xf>
    <xf numFmtId="169" fontId="50" fillId="6" borderId="8" xfId="1" applyNumberFormat="1" applyFont="1" applyFill="1" applyBorder="1" applyAlignment="1">
      <alignment horizontal="center" vertical="center"/>
    </xf>
    <xf numFmtId="170" fontId="50" fillId="7" borderId="8" xfId="1" applyNumberFormat="1" applyFont="1" applyFill="1" applyBorder="1" applyAlignment="1">
      <alignment horizontal="center" vertical="center"/>
    </xf>
    <xf numFmtId="169" fontId="50" fillId="7" borderId="8" xfId="1" applyNumberFormat="1" applyFont="1" applyFill="1" applyBorder="1" applyAlignment="1">
      <alignment horizontal="center" vertical="center"/>
    </xf>
    <xf numFmtId="170" fontId="50" fillId="6" borderId="8" xfId="1" applyNumberFormat="1" applyFont="1" applyFill="1" applyBorder="1" applyAlignment="1">
      <alignment horizontal="center" vertical="center"/>
    </xf>
    <xf numFmtId="0" fontId="32" fillId="6" borderId="8" xfId="0" applyFont="1" applyFill="1" applyBorder="1" applyAlignment="1">
      <alignment horizontal="center" vertical="center" wrapText="1"/>
    </xf>
    <xf numFmtId="0" fontId="57" fillId="6" borderId="0" xfId="0" applyFont="1" applyFill="1" applyAlignment="1">
      <alignment horizontal="left" vertical="center" wrapText="1"/>
    </xf>
    <xf numFmtId="0" fontId="57" fillId="6" borderId="0" xfId="0" applyFont="1" applyFill="1" applyAlignment="1">
      <alignment horizontal="left" vertical="center"/>
    </xf>
    <xf numFmtId="0" fontId="32" fillId="6" borderId="19" xfId="0" applyFont="1" applyFill="1" applyBorder="1" applyAlignment="1">
      <alignment horizontal="center" vertical="center" wrapText="1"/>
    </xf>
    <xf numFmtId="0" fontId="32" fillId="6" borderId="18" xfId="0" applyFont="1" applyFill="1" applyBorder="1" applyAlignment="1">
      <alignment horizontal="center" vertical="center" wrapText="1"/>
    </xf>
    <xf numFmtId="0" fontId="32" fillId="6" borderId="20" xfId="0" applyFont="1" applyFill="1" applyBorder="1" applyAlignment="1">
      <alignment horizontal="center" vertical="center" wrapText="1"/>
    </xf>
    <xf numFmtId="0" fontId="32" fillId="6" borderId="3" xfId="0" applyFont="1" applyFill="1" applyBorder="1" applyAlignment="1">
      <alignment horizontal="center" vertical="center" wrapText="1"/>
    </xf>
    <xf numFmtId="0" fontId="54" fillId="6" borderId="9" xfId="0" applyFont="1" applyFill="1" applyBorder="1"/>
    <xf numFmtId="0" fontId="32" fillId="6" borderId="25" xfId="0" applyFont="1" applyFill="1" applyBorder="1" applyAlignment="1">
      <alignment horizontal="center" vertical="center" wrapText="1"/>
    </xf>
    <xf numFmtId="0" fontId="32" fillId="6" borderId="26" xfId="0" applyFont="1" applyFill="1" applyBorder="1" applyAlignment="1">
      <alignment horizontal="center" vertical="center" wrapText="1"/>
    </xf>
    <xf numFmtId="2" fontId="32" fillId="6" borderId="3" xfId="0" applyNumberFormat="1" applyFont="1" applyFill="1" applyBorder="1" applyAlignment="1">
      <alignment horizontal="center" vertical="center" wrapText="1"/>
    </xf>
    <xf numFmtId="0" fontId="32" fillId="6" borderId="0" xfId="0" applyFont="1" applyFill="1" applyAlignment="1">
      <alignment horizontal="center" vertical="center"/>
    </xf>
    <xf numFmtId="0" fontId="49" fillId="6" borderId="0" xfId="0" applyFont="1" applyFill="1" applyAlignment="1"/>
    <xf numFmtId="0" fontId="51" fillId="6" borderId="2" xfId="0" applyFont="1" applyFill="1" applyBorder="1" applyAlignment="1">
      <alignment horizontal="center" vertical="center"/>
    </xf>
    <xf numFmtId="0" fontId="52" fillId="6" borderId="2" xfId="0" applyFont="1" applyFill="1" applyBorder="1"/>
    <xf numFmtId="0" fontId="54" fillId="6" borderId="7" xfId="0" applyFont="1" applyFill="1" applyBorder="1"/>
    <xf numFmtId="0" fontId="32" fillId="6" borderId="0" xfId="0" applyFont="1" applyFill="1" applyAlignment="1">
      <alignment horizontal="center" vertical="center" wrapText="1"/>
    </xf>
    <xf numFmtId="0" fontId="2" fillId="0" borderId="0" xfId="0" applyFont="1" applyAlignment="1">
      <alignment horizontal="center" vertical="center"/>
    </xf>
    <xf numFmtId="0" fontId="0" fillId="0" borderId="0" xfId="0" applyFont="1" applyAlignment="1"/>
    <xf numFmtId="0" fontId="5" fillId="0" borderId="0" xfId="0" applyFont="1" applyAlignment="1">
      <alignment horizontal="left"/>
    </xf>
    <xf numFmtId="0" fontId="16" fillId="0" borderId="3" xfId="0" applyFont="1" applyBorder="1" applyAlignment="1">
      <alignment horizontal="center" vertical="center" wrapText="1"/>
    </xf>
    <xf numFmtId="0" fontId="7" fillId="0" borderId="9" xfId="0" applyFont="1" applyBorder="1"/>
    <xf numFmtId="166" fontId="5" fillId="0" borderId="1" xfId="0" applyNumberFormat="1" applyFont="1" applyBorder="1" applyAlignment="1">
      <alignment horizontal="center"/>
    </xf>
    <xf numFmtId="2" fontId="16" fillId="0" borderId="4" xfId="0" applyNumberFormat="1" applyFont="1" applyBorder="1" applyAlignment="1">
      <alignment horizontal="center" vertical="center" wrapText="1"/>
    </xf>
    <xf numFmtId="0" fontId="7" fillId="0" borderId="5" xfId="0" applyFont="1" applyBorder="1"/>
    <xf numFmtId="0" fontId="7" fillId="0" borderId="6" xfId="0" applyFont="1" applyBorder="1"/>
    <xf numFmtId="2" fontId="16" fillId="0" borderId="3" xfId="0" applyNumberFormat="1" applyFont="1" applyBorder="1" applyAlignment="1">
      <alignment horizontal="center" vertical="center" wrapText="1"/>
    </xf>
    <xf numFmtId="0" fontId="8" fillId="0" borderId="4" xfId="0" applyFont="1" applyBorder="1" applyAlignment="1">
      <alignment horizontal="center" vertical="center" wrapText="1"/>
    </xf>
    <xf numFmtId="0" fontId="9" fillId="0" borderId="0" xfId="0" applyFont="1" applyAlignment="1">
      <alignment horizontal="center" vertical="center" wrapText="1"/>
    </xf>
    <xf numFmtId="0" fontId="6" fillId="0" borderId="2" xfId="0" applyFont="1" applyBorder="1" applyAlignment="1">
      <alignment horizontal="center" vertical="center"/>
    </xf>
    <xf numFmtId="0" fontId="7" fillId="0" borderId="2" xfId="0" applyFont="1" applyBorder="1"/>
    <xf numFmtId="0" fontId="9" fillId="0" borderId="3" xfId="0" applyFont="1" applyBorder="1" applyAlignment="1">
      <alignment horizontal="center" vertical="center" wrapText="1"/>
    </xf>
    <xf numFmtId="0" fontId="7" fillId="0" borderId="7" xfId="0" applyFont="1" applyBorder="1"/>
    <xf numFmtId="0" fontId="16" fillId="0" borderId="3" xfId="0" applyFont="1" applyBorder="1" applyAlignment="1">
      <alignment horizontal="center" vertical="center"/>
    </xf>
    <xf numFmtId="0" fontId="16" fillId="0" borderId="4" xfId="0" applyFont="1" applyBorder="1" applyAlignment="1">
      <alignment horizontal="center" vertical="center" wrapText="1"/>
    </xf>
    <xf numFmtId="0" fontId="8" fillId="0" borderId="3" xfId="0" applyFont="1" applyBorder="1" applyAlignment="1">
      <alignment horizontal="left" vertical="center" wrapText="1"/>
    </xf>
    <xf numFmtId="0" fontId="1" fillId="0" borderId="0" xfId="0" applyFont="1" applyAlignment="1">
      <alignment horizontal="center" vertical="center"/>
    </xf>
    <xf numFmtId="0" fontId="2" fillId="0" borderId="0" xfId="0" applyFont="1" applyAlignment="1">
      <alignment horizontal="right" vertical="center"/>
    </xf>
    <xf numFmtId="0" fontId="4" fillId="0" borderId="0" xfId="0" applyFont="1" applyAlignment="1">
      <alignment horizontal="center" vertical="center" wrapText="1"/>
    </xf>
    <xf numFmtId="0" fontId="8" fillId="0" borderId="3" xfId="0" applyFont="1" applyBorder="1" applyAlignment="1">
      <alignment horizontal="center" vertical="center" wrapText="1"/>
    </xf>
    <xf numFmtId="0" fontId="8" fillId="2" borderId="3" xfId="0" applyFont="1" applyFill="1" applyBorder="1" applyAlignment="1">
      <alignment horizontal="center" vertical="center" wrapText="1"/>
    </xf>
    <xf numFmtId="0" fontId="8" fillId="0" borderId="12" xfId="0" applyFont="1" applyBorder="1" applyAlignment="1">
      <alignment horizontal="left" vertical="center" wrapText="1"/>
    </xf>
    <xf numFmtId="0" fontId="7" fillId="0" borderId="13" xfId="0" applyFont="1" applyBorder="1"/>
    <xf numFmtId="0" fontId="41" fillId="0" borderId="0" xfId="0" applyFont="1" applyAlignment="1">
      <alignment horizontal="center" vertical="center" wrapText="1"/>
    </xf>
    <xf numFmtId="0" fontId="42" fillId="0" borderId="1" xfId="0" applyFont="1" applyBorder="1" applyAlignment="1">
      <alignment horizontal="center" vertical="center" wrapText="1"/>
    </xf>
    <xf numFmtId="0" fontId="2" fillId="0" borderId="18" xfId="0" applyFont="1" applyBorder="1" applyAlignment="1">
      <alignment horizontal="center" vertical="center"/>
    </xf>
    <xf numFmtId="0" fontId="7" fillId="0" borderId="18" xfId="0" applyFont="1" applyBorder="1"/>
    <xf numFmtId="0" fontId="16" fillId="0" borderId="12" xfId="0" applyFont="1" applyBorder="1" applyAlignment="1">
      <alignment horizontal="right" vertical="center"/>
    </xf>
    <xf numFmtId="0" fontId="16" fillId="0" borderId="4" xfId="0" applyFont="1" applyBorder="1" applyAlignment="1">
      <alignment horizontal="center" vertical="center"/>
    </xf>
    <xf numFmtId="0" fontId="29" fillId="0" borderId="2" xfId="0" applyFont="1" applyBorder="1" applyAlignment="1">
      <alignment horizontal="right" vertical="center"/>
    </xf>
    <xf numFmtId="0" fontId="10" fillId="0" borderId="12" xfId="0" applyFont="1" applyBorder="1" applyAlignment="1">
      <alignment horizontal="right" vertical="center" wrapText="1"/>
    </xf>
    <xf numFmtId="0" fontId="1" fillId="0" borderId="0" xfId="0" applyFont="1" applyAlignment="1">
      <alignment horizontal="center" vertical="center" wrapText="1"/>
    </xf>
    <xf numFmtId="0" fontId="8" fillId="0" borderId="15" xfId="0" applyFont="1" applyBorder="1" applyAlignment="1">
      <alignment horizontal="center" vertical="center" wrapText="1"/>
    </xf>
    <xf numFmtId="0" fontId="7" fillId="0" borderId="16" xfId="0" applyFont="1" applyBorder="1"/>
    <xf numFmtId="0" fontId="7" fillId="0" borderId="17" xfId="0" applyFont="1" applyBorder="1"/>
    <xf numFmtId="0" fontId="8" fillId="0" borderId="3" xfId="0" applyFont="1" applyBorder="1" applyAlignment="1">
      <alignment horizontal="center" vertical="center"/>
    </xf>
    <xf numFmtId="0" fontId="8" fillId="0" borderId="9" xfId="0" applyFont="1" applyBorder="1" applyAlignment="1">
      <alignment horizontal="center" vertical="center" wrapText="1"/>
    </xf>
    <xf numFmtId="0" fontId="8" fillId="0" borderId="12" xfId="0" applyFont="1" applyBorder="1" applyAlignment="1">
      <alignment horizontal="center" vertical="center" wrapText="1"/>
    </xf>
    <xf numFmtId="0" fontId="33" fillId="0" borderId="19" xfId="0" applyFont="1" applyBorder="1" applyAlignment="1">
      <alignment horizontal="center" vertical="center"/>
    </xf>
    <xf numFmtId="0" fontId="7" fillId="0" borderId="20" xfId="0" applyFont="1" applyBorder="1"/>
    <xf numFmtId="0" fontId="7" fillId="0" borderId="21" xfId="0" applyFont="1" applyBorder="1"/>
    <xf numFmtId="0" fontId="7" fillId="0" borderId="22" xfId="0" applyFont="1" applyBorder="1"/>
    <xf numFmtId="0" fontId="7" fillId="0" borderId="23" xfId="0" applyFont="1" applyBorder="1"/>
    <xf numFmtId="0" fontId="7" fillId="0" borderId="24" xfId="0" applyFont="1" applyBorder="1"/>
    <xf numFmtId="49" fontId="36" fillId="0" borderId="4" xfId="0" applyNumberFormat="1"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662608</xdr:colOff>
      <xdr:row>0</xdr:row>
      <xdr:rowOff>281609</xdr:rowOff>
    </xdr:from>
    <xdr:to>
      <xdr:col>1</xdr:col>
      <xdr:colOff>2070651</xdr:colOff>
      <xdr:row>0</xdr:row>
      <xdr:rowOff>294033</xdr:rowOff>
    </xdr:to>
    <xdr:cxnSp macro="">
      <xdr:nvCxnSpPr>
        <xdr:cNvPr id="3" name="Straight Connector 2">
          <a:extLst>
            <a:ext uri="{FF2B5EF4-FFF2-40B4-BE49-F238E27FC236}">
              <a16:creationId xmlns:a16="http://schemas.microsoft.com/office/drawing/2014/main" id="{6CE4183E-363F-492C-B761-7B6C8F06013E}"/>
            </a:ext>
          </a:extLst>
        </xdr:cNvPr>
        <xdr:cNvCxnSpPr/>
      </xdr:nvCxnSpPr>
      <xdr:spPr>
        <a:xfrm flipV="1">
          <a:off x="993912" y="281609"/>
          <a:ext cx="1408043" cy="1242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114300</xdr:colOff>
      <xdr:row>1</xdr:row>
      <xdr:rowOff>28575</xdr:rowOff>
    </xdr:from>
    <xdr:ext cx="1866900" cy="0"/>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a:off x="361950" y="266700"/>
          <a:ext cx="1870710" cy="0"/>
        </a:xfrm>
        <a:prstGeom prst="line">
          <a:avLst/>
        </a:prstGeom>
        <a:ln w="12700">
          <a:solidFill>
            <a:sysClr val="windowText" lastClr="000000"/>
          </a:solidFill>
          <a:prstDash val="solid"/>
          <a:miter lim="800000"/>
        </a:ln>
      </xdr:spPr>
      <xdr:style>
        <a:lnRef idx="1">
          <a:schemeClr val="accent1"/>
        </a:lnRef>
        <a:fillRef idx="0">
          <a:schemeClr val="accent1"/>
        </a:fillRef>
        <a:effectRef idx="0">
          <a:schemeClr val="accent1"/>
        </a:effectRef>
        <a:fontRef idx="minor">
          <a:schemeClr val="tx1"/>
        </a:fontRef>
      </xdr:style>
    </xdr:cxnSp>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A541D-A465-4173-9308-9F0B703F5B2B}">
  <sheetPr>
    <tabColor rgb="FFFF0000"/>
    <pageSetUpPr fitToPage="1"/>
  </sheetPr>
  <dimension ref="A1:R30"/>
  <sheetViews>
    <sheetView tabSelected="1" zoomScale="115" zoomScaleNormal="115" workbookViewId="0">
      <selection activeCell="G39" sqref="G39:G43"/>
    </sheetView>
  </sheetViews>
  <sheetFormatPr defaultColWidth="14.42578125" defaultRowHeight="15" customHeight="1" x14ac:dyDescent="0.3"/>
  <cols>
    <col min="1" max="1" width="5" style="392" customWidth="1"/>
    <col min="2" max="2" width="42.140625" style="392" customWidth="1"/>
    <col min="3" max="3" width="15.140625" style="392" bestFit="1" customWidth="1"/>
    <col min="4" max="4" width="17.28515625" style="392" bestFit="1" customWidth="1"/>
    <col min="5" max="5" width="12.7109375" style="392" bestFit="1" customWidth="1"/>
    <col min="6" max="8" width="20.7109375" style="392" customWidth="1"/>
    <col min="9" max="9" width="23" style="392" customWidth="1"/>
    <col min="10" max="10" width="22.28515625" style="392" customWidth="1"/>
    <col min="11" max="11" width="25.28515625" style="392" customWidth="1"/>
    <col min="12" max="13" width="20.5703125" style="392" customWidth="1"/>
    <col min="14" max="14" width="14.85546875" style="392" hidden="1" customWidth="1"/>
    <col min="15" max="15" width="14.5703125" style="392" hidden="1" customWidth="1"/>
    <col min="16" max="16" width="15.85546875" style="392" hidden="1" customWidth="1"/>
    <col min="17" max="17" width="25.28515625" style="392" bestFit="1" customWidth="1"/>
    <col min="18" max="18" width="14.5703125" style="392" bestFit="1" customWidth="1"/>
    <col min="19" max="16384" width="14.42578125" style="392"/>
  </cols>
  <sheetData>
    <row r="1" spans="1:18" ht="24.75" customHeight="1" x14ac:dyDescent="0.3">
      <c r="A1" s="451" t="s">
        <v>0</v>
      </c>
      <c r="B1" s="452"/>
      <c r="F1" s="393"/>
      <c r="G1" s="393"/>
      <c r="H1" s="393"/>
      <c r="I1" s="393"/>
      <c r="J1" s="393"/>
      <c r="K1" s="393"/>
      <c r="L1" s="393"/>
    </row>
    <row r="2" spans="1:18" ht="17.25" x14ac:dyDescent="0.3">
      <c r="A2" s="394"/>
      <c r="B2" s="394"/>
      <c r="C2" s="394"/>
      <c r="D2" s="394"/>
      <c r="E2" s="394"/>
      <c r="F2" s="393"/>
      <c r="G2" s="393"/>
      <c r="H2" s="393"/>
      <c r="I2" s="393"/>
      <c r="J2" s="393"/>
      <c r="K2" s="393"/>
      <c r="L2" s="393"/>
    </row>
    <row r="3" spans="1:18" ht="44.25" customHeight="1" x14ac:dyDescent="0.3">
      <c r="A3" s="456" t="s">
        <v>553</v>
      </c>
      <c r="B3" s="456"/>
      <c r="C3" s="456"/>
      <c r="D3" s="456"/>
      <c r="E3" s="456"/>
      <c r="F3" s="456"/>
      <c r="G3" s="456"/>
      <c r="H3" s="456"/>
      <c r="I3" s="456"/>
      <c r="J3" s="456"/>
      <c r="K3" s="456"/>
      <c r="L3" s="456"/>
      <c r="M3" s="456"/>
    </row>
    <row r="4" spans="1:18" ht="17.25" x14ac:dyDescent="0.3">
      <c r="A4" s="453"/>
      <c r="B4" s="454"/>
      <c r="C4" s="395"/>
      <c r="D4" s="395"/>
      <c r="E4" s="395"/>
      <c r="F4" s="396"/>
      <c r="G4" s="396"/>
      <c r="H4" s="396"/>
      <c r="I4" s="396"/>
      <c r="J4" s="396"/>
      <c r="K4" s="396"/>
      <c r="L4" s="397" t="s">
        <v>552</v>
      </c>
    </row>
    <row r="5" spans="1:18" s="399" customFormat="1" ht="23.25" customHeight="1" x14ac:dyDescent="0.3">
      <c r="A5" s="446" t="s">
        <v>511</v>
      </c>
      <c r="B5" s="446" t="s">
        <v>526</v>
      </c>
      <c r="C5" s="443" t="s">
        <v>532</v>
      </c>
      <c r="D5" s="445"/>
      <c r="E5" s="398"/>
      <c r="F5" s="443" t="s">
        <v>533</v>
      </c>
      <c r="G5" s="444"/>
      <c r="H5" s="445"/>
      <c r="I5" s="446" t="s">
        <v>550</v>
      </c>
      <c r="J5" s="446" t="s">
        <v>551</v>
      </c>
      <c r="K5" s="450" t="s">
        <v>544</v>
      </c>
      <c r="L5" s="446" t="s">
        <v>93</v>
      </c>
      <c r="M5" s="446" t="s">
        <v>546</v>
      </c>
    </row>
    <row r="6" spans="1:18" s="399" customFormat="1" ht="62.25" customHeight="1" x14ac:dyDescent="0.3">
      <c r="A6" s="455"/>
      <c r="B6" s="455"/>
      <c r="C6" s="400" t="s">
        <v>530</v>
      </c>
      <c r="D6" s="400" t="s">
        <v>531</v>
      </c>
      <c r="E6" s="400" t="s">
        <v>537</v>
      </c>
      <c r="F6" s="400" t="s">
        <v>535</v>
      </c>
      <c r="G6" s="400" t="s">
        <v>536</v>
      </c>
      <c r="H6" s="440" t="s">
        <v>555</v>
      </c>
      <c r="I6" s="447"/>
      <c r="J6" s="447"/>
      <c r="K6" s="447"/>
      <c r="L6" s="447"/>
      <c r="M6" s="447"/>
      <c r="O6" s="399" t="s">
        <v>514</v>
      </c>
    </row>
    <row r="7" spans="1:18" ht="21.75" hidden="1" customHeight="1" x14ac:dyDescent="0.3">
      <c r="A7" s="401" t="s">
        <v>492</v>
      </c>
      <c r="B7" s="401" t="s">
        <v>493</v>
      </c>
      <c r="C7" s="401"/>
      <c r="D7" s="401"/>
      <c r="E7" s="401"/>
      <c r="F7" s="402"/>
      <c r="G7" s="402"/>
      <c r="H7" s="402"/>
      <c r="I7" s="403"/>
      <c r="J7" s="403"/>
      <c r="K7" s="402" t="s">
        <v>515</v>
      </c>
      <c r="L7" s="403" t="s">
        <v>516</v>
      </c>
      <c r="M7" s="404" t="s">
        <v>517</v>
      </c>
    </row>
    <row r="8" spans="1:18" ht="21.75" hidden="1" customHeight="1" x14ac:dyDescent="0.3">
      <c r="A8" s="401"/>
      <c r="B8" s="401"/>
      <c r="C8" s="401"/>
      <c r="D8" s="405">
        <f>+D12/4.5</f>
        <v>448888.88888888888</v>
      </c>
      <c r="E8" s="401"/>
      <c r="F8" s="406">
        <v>189000</v>
      </c>
      <c r="G8" s="406">
        <v>81000</v>
      </c>
      <c r="H8" s="406"/>
      <c r="I8" s="407">
        <f>SUM(F8:G8)</f>
        <v>270000</v>
      </c>
      <c r="J8" s="407">
        <v>67500</v>
      </c>
      <c r="K8" s="408">
        <f>+I8-J8</f>
        <v>202500</v>
      </c>
      <c r="L8" s="403"/>
      <c r="M8" s="403"/>
    </row>
    <row r="9" spans="1:18" ht="21.75" hidden="1" customHeight="1" x14ac:dyDescent="0.3">
      <c r="A9" s="401"/>
      <c r="B9" s="401"/>
      <c r="C9" s="401"/>
      <c r="D9" s="405"/>
      <c r="E9" s="401"/>
      <c r="F9" s="406">
        <f>+F8/45</f>
        <v>4200</v>
      </c>
      <c r="G9" s="406">
        <f>+G8/45</f>
        <v>1800</v>
      </c>
      <c r="H9" s="406"/>
      <c r="I9" s="407">
        <f>SUM(F9:G9)</f>
        <v>6000</v>
      </c>
      <c r="J9" s="403">
        <f>+J8/45</f>
        <v>1500</v>
      </c>
      <c r="K9" s="402"/>
      <c r="L9" s="403"/>
      <c r="M9" s="403"/>
    </row>
    <row r="10" spans="1:18" s="415" customFormat="1" ht="21.75" customHeight="1" x14ac:dyDescent="0.25">
      <c r="A10" s="401">
        <v>1</v>
      </c>
      <c r="B10" s="409" t="s">
        <v>519</v>
      </c>
      <c r="C10" s="405">
        <v>1170000</v>
      </c>
      <c r="D10" s="405">
        <v>450000</v>
      </c>
      <c r="E10" s="405" t="s">
        <v>538</v>
      </c>
      <c r="F10" s="410">
        <f>+F8*C10*9</f>
        <v>1990170000000</v>
      </c>
      <c r="G10" s="410">
        <f>+G8*D10*9</f>
        <v>328050000000</v>
      </c>
      <c r="H10" s="410">
        <f>SUM(F10:G10)</f>
        <v>2318220000000</v>
      </c>
      <c r="I10" s="411">
        <f>+I8*9*D10</f>
        <v>1093500000000</v>
      </c>
      <c r="J10" s="411">
        <f>+J8*936000*9</f>
        <v>568620000000</v>
      </c>
      <c r="K10" s="411">
        <f>+F10+G10-I10-J10</f>
        <v>656100000000</v>
      </c>
      <c r="L10" s="411">
        <f>+K10</f>
        <v>656100000000</v>
      </c>
      <c r="M10" s="412"/>
      <c r="N10" s="413"/>
      <c r="O10" s="414"/>
      <c r="P10" s="414"/>
      <c r="Q10" s="414"/>
      <c r="R10" s="414"/>
    </row>
    <row r="11" spans="1:18" s="415" customFormat="1" ht="30.75" customHeight="1" x14ac:dyDescent="0.25">
      <c r="A11" s="416">
        <v>2</v>
      </c>
      <c r="B11" s="417" t="s">
        <v>520</v>
      </c>
      <c r="C11" s="438">
        <v>2050000</v>
      </c>
      <c r="D11" s="438">
        <v>2050000</v>
      </c>
      <c r="E11" s="438" t="s">
        <v>538</v>
      </c>
      <c r="F11" s="418">
        <f>+F8*C11</f>
        <v>387450000000</v>
      </c>
      <c r="G11" s="418">
        <f>+G8*D11</f>
        <v>166050000000</v>
      </c>
      <c r="H11" s="410">
        <f t="shared" ref="H11:H21" si="0">SUM(F11:G11)</f>
        <v>553500000000</v>
      </c>
      <c r="I11" s="419">
        <v>0</v>
      </c>
      <c r="J11" s="419">
        <v>0</v>
      </c>
      <c r="K11" s="418">
        <f>+F11+G11</f>
        <v>553500000000</v>
      </c>
      <c r="L11" s="418">
        <f>+K11</f>
        <v>553500000000</v>
      </c>
      <c r="M11" s="420"/>
      <c r="O11" s="414"/>
      <c r="P11" s="414"/>
      <c r="Q11" s="414"/>
      <c r="R11" s="414"/>
    </row>
    <row r="12" spans="1:18" s="415" customFormat="1" ht="30.75" customHeight="1" x14ac:dyDescent="0.25">
      <c r="A12" s="401">
        <v>3</v>
      </c>
      <c r="B12" s="421" t="s">
        <v>518</v>
      </c>
      <c r="C12" s="436">
        <v>0</v>
      </c>
      <c r="D12" s="436">
        <v>2020000</v>
      </c>
      <c r="E12" s="436" t="s">
        <v>539</v>
      </c>
      <c r="F12" s="411">
        <f>+F8*D8</f>
        <v>84840000000</v>
      </c>
      <c r="G12" s="419">
        <v>0</v>
      </c>
      <c r="H12" s="410">
        <f t="shared" si="0"/>
        <v>84840000000</v>
      </c>
      <c r="I12" s="419">
        <v>0</v>
      </c>
      <c r="J12" s="419">
        <v>0</v>
      </c>
      <c r="K12" s="411">
        <f>+F12+G12</f>
        <v>84840000000</v>
      </c>
      <c r="L12" s="411">
        <f>+K12</f>
        <v>84840000000</v>
      </c>
      <c r="M12" s="422"/>
      <c r="O12" s="414"/>
      <c r="P12" s="414"/>
      <c r="Q12" s="414"/>
      <c r="R12" s="414"/>
    </row>
    <row r="13" spans="1:18" s="415" customFormat="1" ht="30.75" customHeight="1" x14ac:dyDescent="0.25">
      <c r="A13" s="416">
        <v>4</v>
      </c>
      <c r="B13" s="421" t="s">
        <v>521</v>
      </c>
      <c r="C13" s="436">
        <v>90000</v>
      </c>
      <c r="D13" s="436">
        <v>90000</v>
      </c>
      <c r="E13" s="438" t="s">
        <v>538</v>
      </c>
      <c r="F13" s="411">
        <f>+D13*F8*9</f>
        <v>153090000000</v>
      </c>
      <c r="G13" s="411">
        <f>+G8*D13*9</f>
        <v>65610000000</v>
      </c>
      <c r="H13" s="410">
        <f t="shared" si="0"/>
        <v>218700000000</v>
      </c>
      <c r="I13" s="419">
        <v>0</v>
      </c>
      <c r="J13" s="411">
        <f>180000*J8</f>
        <v>12150000000</v>
      </c>
      <c r="K13" s="411">
        <f>+F13+G13-J13</f>
        <v>206550000000</v>
      </c>
      <c r="L13" s="411">
        <v>210195000000</v>
      </c>
      <c r="M13" s="422"/>
      <c r="O13" s="414"/>
      <c r="P13" s="414"/>
      <c r="Q13" s="414"/>
      <c r="R13" s="414"/>
    </row>
    <row r="14" spans="1:18" s="415" customFormat="1" ht="30.75" customHeight="1" x14ac:dyDescent="0.25">
      <c r="A14" s="401">
        <v>5</v>
      </c>
      <c r="B14" s="417" t="s">
        <v>522</v>
      </c>
      <c r="C14" s="438">
        <v>270000</v>
      </c>
      <c r="D14" s="438">
        <v>270000</v>
      </c>
      <c r="E14" s="438" t="s">
        <v>540</v>
      </c>
      <c r="F14" s="418">
        <f>+D14*F8</f>
        <v>51030000000</v>
      </c>
      <c r="G14" s="418">
        <f>+G8*D14</f>
        <v>21870000000</v>
      </c>
      <c r="H14" s="410">
        <f t="shared" si="0"/>
        <v>72900000000</v>
      </c>
      <c r="I14" s="419">
        <v>0</v>
      </c>
      <c r="J14" s="418">
        <f>180000*J8</f>
        <v>12150000000</v>
      </c>
      <c r="K14" s="418">
        <f>+F14+G14-J14</f>
        <v>60750000000</v>
      </c>
      <c r="L14" s="418">
        <v>64395000000</v>
      </c>
      <c r="M14" s="420"/>
      <c r="O14" s="414"/>
      <c r="P14" s="414"/>
      <c r="Q14" s="414"/>
      <c r="R14" s="414"/>
    </row>
    <row r="15" spans="1:18" s="415" customFormat="1" ht="30.75" customHeight="1" x14ac:dyDescent="0.25">
      <c r="A15" s="416">
        <v>6</v>
      </c>
      <c r="B15" s="421" t="s">
        <v>534</v>
      </c>
      <c r="C15" s="436">
        <v>180000</v>
      </c>
      <c r="D15" s="436">
        <v>180000</v>
      </c>
      <c r="E15" s="438" t="s">
        <v>540</v>
      </c>
      <c r="F15" s="411">
        <f>+F8*D15</f>
        <v>34020000000</v>
      </c>
      <c r="G15" s="411">
        <f>+D15*G8</f>
        <v>14580000000</v>
      </c>
      <c r="H15" s="410">
        <f t="shared" si="0"/>
        <v>48600000000</v>
      </c>
      <c r="I15" s="419">
        <v>0</v>
      </c>
      <c r="J15" s="419">
        <v>0</v>
      </c>
      <c r="K15" s="411">
        <f>+F15+G15</f>
        <v>48600000000</v>
      </c>
      <c r="L15" s="411">
        <v>48600000000</v>
      </c>
      <c r="M15" s="422"/>
      <c r="O15" s="414"/>
      <c r="P15" s="414"/>
      <c r="Q15" s="414"/>
      <c r="R15" s="414"/>
    </row>
    <row r="16" spans="1:18" s="415" customFormat="1" ht="30.75" customHeight="1" x14ac:dyDescent="0.25">
      <c r="A16" s="401">
        <v>7</v>
      </c>
      <c r="B16" s="421" t="s">
        <v>523</v>
      </c>
      <c r="C16" s="436">
        <v>180000</v>
      </c>
      <c r="D16" s="436">
        <v>180000</v>
      </c>
      <c r="E16" s="438" t="s">
        <v>540</v>
      </c>
      <c r="F16" s="411">
        <f>+D16*F8</f>
        <v>34020000000</v>
      </c>
      <c r="G16" s="411">
        <f>+G8*D16</f>
        <v>14580000000</v>
      </c>
      <c r="H16" s="410">
        <f t="shared" si="0"/>
        <v>48600000000</v>
      </c>
      <c r="I16" s="419">
        <v>0</v>
      </c>
      <c r="J16" s="419">
        <v>0</v>
      </c>
      <c r="K16" s="411">
        <f>+F16+G16</f>
        <v>48600000000</v>
      </c>
      <c r="L16" s="411">
        <v>48600000000</v>
      </c>
      <c r="M16" s="422"/>
      <c r="O16" s="414"/>
      <c r="P16" s="414"/>
      <c r="Q16" s="414"/>
      <c r="R16" s="414"/>
    </row>
    <row r="17" spans="1:18" s="415" customFormat="1" ht="30.75" customHeight="1" x14ac:dyDescent="0.25">
      <c r="A17" s="416">
        <v>8</v>
      </c>
      <c r="B17" s="417" t="s">
        <v>524</v>
      </c>
      <c r="C17" s="438">
        <v>4738500</v>
      </c>
      <c r="D17" s="438">
        <v>2369250</v>
      </c>
      <c r="E17" s="438" t="s">
        <v>541</v>
      </c>
      <c r="F17" s="418">
        <f>+F9*C17*9</f>
        <v>179115300000</v>
      </c>
      <c r="G17" s="418">
        <f>+G9*D17*9</f>
        <v>38381850000</v>
      </c>
      <c r="H17" s="410">
        <f t="shared" si="0"/>
        <v>217497150000</v>
      </c>
      <c r="I17" s="418">
        <f>+D17*6000*9</f>
        <v>127939500000</v>
      </c>
      <c r="J17" s="418">
        <f>+C17*J9*9</f>
        <v>63969750000</v>
      </c>
      <c r="K17" s="418">
        <f>+F17+G17-I17-J17</f>
        <v>25587900000</v>
      </c>
      <c r="L17" s="418"/>
      <c r="M17" s="420">
        <v>44778825000</v>
      </c>
      <c r="O17" s="414"/>
      <c r="P17" s="414"/>
      <c r="Q17" s="414"/>
      <c r="R17" s="414"/>
    </row>
    <row r="18" spans="1:18" s="415" customFormat="1" ht="30.75" customHeight="1" x14ac:dyDescent="0.25">
      <c r="A18" s="401">
        <v>9</v>
      </c>
      <c r="B18" s="421" t="s">
        <v>525</v>
      </c>
      <c r="C18" s="436">
        <v>2050000</v>
      </c>
      <c r="D18" s="436">
        <v>1025000</v>
      </c>
      <c r="E18" s="438" t="s">
        <v>541</v>
      </c>
      <c r="F18" s="411">
        <f>+F9*C18*9</f>
        <v>77490000000</v>
      </c>
      <c r="G18" s="411">
        <f>+D18*G9*9</f>
        <v>16605000000</v>
      </c>
      <c r="H18" s="410">
        <f t="shared" si="0"/>
        <v>94095000000</v>
      </c>
      <c r="I18" s="419">
        <v>0</v>
      </c>
      <c r="J18" s="411">
        <f>+C18*J9*9</f>
        <v>27675000000</v>
      </c>
      <c r="K18" s="411">
        <f>+F18+G18-J18</f>
        <v>66420000000</v>
      </c>
      <c r="L18" s="411"/>
      <c r="M18" s="420">
        <v>74722500000</v>
      </c>
      <c r="O18" s="414"/>
      <c r="P18" s="414"/>
      <c r="Q18" s="414"/>
      <c r="R18" s="414"/>
    </row>
    <row r="19" spans="1:18" s="415" customFormat="1" ht="30.75" customHeight="1" x14ac:dyDescent="0.25">
      <c r="A19" s="416">
        <v>10</v>
      </c>
      <c r="B19" s="421" t="s">
        <v>529</v>
      </c>
      <c r="C19" s="436">
        <v>25</v>
      </c>
      <c r="D19" s="439">
        <v>12.5</v>
      </c>
      <c r="E19" s="436" t="s">
        <v>542</v>
      </c>
      <c r="F19" s="411">
        <f>+C19*F8*9*2072</f>
        <v>88111800000</v>
      </c>
      <c r="G19" s="411">
        <f>+D19*9*G8*2072</f>
        <v>18881100000</v>
      </c>
      <c r="H19" s="410">
        <f t="shared" si="0"/>
        <v>106992900000</v>
      </c>
      <c r="I19" s="411">
        <f>7.5*270000*9*2072</f>
        <v>37762200000</v>
      </c>
      <c r="J19" s="411">
        <f>15*J8*9*2072</f>
        <v>18881100000</v>
      </c>
      <c r="K19" s="411">
        <f>+F19+G19-I19-J19</f>
        <v>50349600000</v>
      </c>
      <c r="L19" s="411"/>
      <c r="M19" s="420">
        <f>27074250*2072</f>
        <v>56097846000</v>
      </c>
      <c r="O19" s="414"/>
      <c r="P19" s="414"/>
      <c r="Q19" s="414"/>
      <c r="R19" s="414"/>
    </row>
    <row r="20" spans="1:18" s="415" customFormat="1" ht="30.75" customHeight="1" x14ac:dyDescent="0.25">
      <c r="A20" s="401">
        <v>11</v>
      </c>
      <c r="B20" s="417" t="s">
        <v>527</v>
      </c>
      <c r="C20" s="437">
        <v>4</v>
      </c>
      <c r="D20" s="438">
        <v>2</v>
      </c>
      <c r="E20" s="438" t="s">
        <v>542</v>
      </c>
      <c r="F20" s="418">
        <f>+C20*9*F8*11000</f>
        <v>74844000000</v>
      </c>
      <c r="G20" s="418">
        <f>+D20*9*G8*11000</f>
        <v>16038000000</v>
      </c>
      <c r="H20" s="410">
        <f t="shared" si="0"/>
        <v>90882000000</v>
      </c>
      <c r="I20" s="418">
        <f>1.5*270000*9*11000</f>
        <v>40095000000</v>
      </c>
      <c r="J20" s="418">
        <f>3*J8*9*11000</f>
        <v>20047500000</v>
      </c>
      <c r="K20" s="418">
        <f>+F20+G20-I20-J20</f>
        <v>30739500000</v>
      </c>
      <c r="L20" s="418"/>
      <c r="M20" s="420">
        <f>19047150*11000</f>
        <v>209518650000</v>
      </c>
      <c r="O20" s="414"/>
      <c r="P20" s="414"/>
      <c r="Q20" s="414"/>
      <c r="R20" s="414"/>
    </row>
    <row r="21" spans="1:18" s="415" customFormat="1" ht="30.75" customHeight="1" x14ac:dyDescent="0.25">
      <c r="A21" s="416">
        <v>12</v>
      </c>
      <c r="B21" s="421" t="s">
        <v>528</v>
      </c>
      <c r="C21" s="403">
        <v>15</v>
      </c>
      <c r="D21" s="403">
        <v>8</v>
      </c>
      <c r="E21" s="403" t="s">
        <v>543</v>
      </c>
      <c r="F21" s="411">
        <f>+C21*F8*9</f>
        <v>25515000</v>
      </c>
      <c r="G21" s="411">
        <f>+D21*G8*9</f>
        <v>5832000</v>
      </c>
      <c r="H21" s="410">
        <f t="shared" si="0"/>
        <v>31347000</v>
      </c>
      <c r="I21" s="411">
        <f>+I8*D21*9</f>
        <v>19440000</v>
      </c>
      <c r="J21" s="411">
        <f>+C21*J8*9</f>
        <v>9112500</v>
      </c>
      <c r="K21" s="418">
        <f>+F21+G21-I21-J21</f>
        <v>2794500</v>
      </c>
      <c r="L21" s="418">
        <v>28478250</v>
      </c>
      <c r="M21" s="422"/>
      <c r="O21" s="414"/>
      <c r="P21" s="414"/>
      <c r="Q21" s="414"/>
      <c r="R21" s="414"/>
    </row>
    <row r="22" spans="1:18" s="428" customFormat="1" ht="30.75" customHeight="1" x14ac:dyDescent="0.25">
      <c r="A22" s="448" t="s">
        <v>545</v>
      </c>
      <c r="B22" s="449"/>
      <c r="C22" s="423"/>
      <c r="D22" s="423"/>
      <c r="E22" s="423"/>
      <c r="F22" s="424">
        <f t="shared" ref="F22:M22" si="1">SUM(F10:F20)</f>
        <v>3154181100000</v>
      </c>
      <c r="G22" s="424">
        <f t="shared" si="1"/>
        <v>700645950000</v>
      </c>
      <c r="H22" s="424">
        <f t="shared" si="1"/>
        <v>3854827050000</v>
      </c>
      <c r="I22" s="424">
        <f t="shared" si="1"/>
        <v>1299296700000</v>
      </c>
      <c r="J22" s="424">
        <f t="shared" si="1"/>
        <v>723493350000</v>
      </c>
      <c r="K22" s="424">
        <f t="shared" si="1"/>
        <v>1832037000000</v>
      </c>
      <c r="L22" s="424">
        <f t="shared" si="1"/>
        <v>1666230000000</v>
      </c>
      <c r="M22" s="424">
        <f t="shared" si="1"/>
        <v>385117821000</v>
      </c>
      <c r="N22" s="425" t="e">
        <f>+#REF!+#REF!</f>
        <v>#REF!</v>
      </c>
      <c r="O22" s="426"/>
      <c r="P22" s="427"/>
      <c r="Q22" s="427"/>
      <c r="R22" s="427"/>
    </row>
    <row r="23" spans="1:18" ht="17.25" customHeight="1" x14ac:dyDescent="0.3">
      <c r="A23" s="397"/>
      <c r="F23" s="429"/>
      <c r="G23" s="430"/>
      <c r="H23" s="430"/>
      <c r="I23" s="430"/>
      <c r="J23" s="430"/>
      <c r="K23" s="429"/>
      <c r="L23" s="429"/>
    </row>
    <row r="24" spans="1:18" s="433" customFormat="1" ht="21.75" customHeight="1" x14ac:dyDescent="0.3">
      <c r="A24" s="397" t="s">
        <v>512</v>
      </c>
      <c r="B24" s="392"/>
      <c r="C24" s="431"/>
      <c r="D24" s="429"/>
      <c r="E24" s="430"/>
      <c r="F24" s="430"/>
      <c r="G24" s="430"/>
      <c r="H24" s="430"/>
      <c r="I24" s="430"/>
      <c r="J24" s="429"/>
      <c r="K24" s="429"/>
      <c r="L24" s="429"/>
      <c r="M24" s="430"/>
      <c r="N24" s="432"/>
      <c r="O24" s="392"/>
      <c r="P24" s="392"/>
      <c r="Q24" s="392"/>
      <c r="R24" s="392"/>
    </row>
    <row r="25" spans="1:18" s="433" customFormat="1" ht="29.25" customHeight="1" x14ac:dyDescent="0.3">
      <c r="A25" s="434"/>
      <c r="B25" s="442" t="s">
        <v>549</v>
      </c>
      <c r="C25" s="442"/>
      <c r="D25" s="442"/>
      <c r="E25" s="442"/>
      <c r="F25" s="442"/>
      <c r="G25" s="442"/>
      <c r="H25" s="442"/>
      <c r="I25" s="442"/>
      <c r="J25" s="442"/>
      <c r="K25" s="442"/>
      <c r="L25" s="442"/>
      <c r="M25" s="442"/>
      <c r="N25" s="442"/>
      <c r="O25" s="442"/>
    </row>
    <row r="26" spans="1:18" s="433" customFormat="1" ht="29.25" customHeight="1" x14ac:dyDescent="0.3">
      <c r="A26" s="434"/>
      <c r="B26" s="441" t="s">
        <v>547</v>
      </c>
      <c r="C26" s="441"/>
      <c r="D26" s="441"/>
      <c r="E26" s="441"/>
      <c r="F26" s="441"/>
      <c r="G26" s="441"/>
      <c r="H26" s="441"/>
      <c r="I26" s="441"/>
      <c r="J26" s="441"/>
      <c r="K26" s="441"/>
      <c r="L26" s="441"/>
      <c r="M26" s="441"/>
      <c r="N26" s="441"/>
      <c r="O26" s="441"/>
      <c r="P26" s="441"/>
    </row>
    <row r="27" spans="1:18" s="433" customFormat="1" ht="29.25" customHeight="1" x14ac:dyDescent="0.3">
      <c r="A27" s="434"/>
      <c r="B27" s="435" t="s">
        <v>554</v>
      </c>
      <c r="C27" s="435"/>
      <c r="D27" s="435"/>
      <c r="E27" s="435"/>
      <c r="F27" s="435"/>
      <c r="G27" s="435"/>
      <c r="H27" s="435"/>
      <c r="I27" s="435"/>
      <c r="J27" s="435"/>
      <c r="K27" s="435"/>
      <c r="L27" s="435"/>
      <c r="M27" s="435"/>
      <c r="N27" s="435"/>
      <c r="O27" s="435"/>
    </row>
    <row r="28" spans="1:18" s="433" customFormat="1" ht="29.25" customHeight="1" x14ac:dyDescent="0.3">
      <c r="A28" s="434"/>
      <c r="B28" s="441" t="s">
        <v>548</v>
      </c>
      <c r="C28" s="441"/>
      <c r="D28" s="441"/>
      <c r="E28" s="441"/>
      <c r="F28" s="441"/>
      <c r="G28" s="441"/>
      <c r="H28" s="441"/>
      <c r="I28" s="441"/>
      <c r="J28" s="441"/>
      <c r="K28" s="441"/>
      <c r="L28" s="441"/>
      <c r="M28" s="441"/>
      <c r="N28" s="441"/>
      <c r="O28" s="441"/>
      <c r="P28" s="441"/>
      <c r="Q28" s="441"/>
      <c r="R28" s="441"/>
    </row>
    <row r="29" spans="1:18" s="433" customFormat="1" ht="29.25" customHeight="1" x14ac:dyDescent="0.3">
      <c r="A29" s="434"/>
      <c r="B29" s="441" t="s">
        <v>557</v>
      </c>
      <c r="C29" s="441"/>
      <c r="D29" s="441"/>
      <c r="E29" s="441"/>
      <c r="F29" s="441"/>
      <c r="G29" s="441"/>
      <c r="H29" s="441"/>
      <c r="I29" s="441"/>
      <c r="J29" s="441"/>
      <c r="K29" s="441"/>
      <c r="L29" s="441"/>
      <c r="M29" s="441"/>
      <c r="N29" s="441"/>
      <c r="O29" s="441"/>
      <c r="P29" s="441"/>
      <c r="Q29" s="441"/>
      <c r="R29" s="441"/>
    </row>
    <row r="30" spans="1:18" s="433" customFormat="1" ht="29.25" customHeight="1" x14ac:dyDescent="0.3">
      <c r="A30" s="434"/>
      <c r="B30" s="441" t="s">
        <v>556</v>
      </c>
      <c r="C30" s="441"/>
      <c r="D30" s="441"/>
      <c r="E30" s="441"/>
      <c r="F30" s="441"/>
      <c r="G30" s="441"/>
      <c r="H30" s="441"/>
      <c r="I30" s="441"/>
      <c r="J30" s="441"/>
      <c r="K30" s="441"/>
      <c r="L30" s="441"/>
      <c r="M30" s="441"/>
      <c r="N30" s="441"/>
      <c r="O30" s="441"/>
      <c r="P30" s="441"/>
      <c r="Q30" s="441"/>
      <c r="R30" s="441"/>
    </row>
  </sheetData>
  <mergeCells count="18">
    <mergeCell ref="A1:B1"/>
    <mergeCell ref="A4:B4"/>
    <mergeCell ref="A5:A6"/>
    <mergeCell ref="B5:B6"/>
    <mergeCell ref="A3:M3"/>
    <mergeCell ref="F5:H5"/>
    <mergeCell ref="M5:M6"/>
    <mergeCell ref="C5:D5"/>
    <mergeCell ref="J5:J6"/>
    <mergeCell ref="A22:B22"/>
    <mergeCell ref="I5:I6"/>
    <mergeCell ref="K5:K6"/>
    <mergeCell ref="L5:L6"/>
    <mergeCell ref="B30:R30"/>
    <mergeCell ref="B25:O25"/>
    <mergeCell ref="B26:P26"/>
    <mergeCell ref="B28:R28"/>
    <mergeCell ref="B29:R29"/>
  </mergeCells>
  <pageMargins left="0.18" right="0.23622047244094491" top="0.39" bottom="0.47" header="0.19" footer="0.19"/>
  <pageSetup paperSize="9" scale="54" fitToHeight="1111" orientation="landscape"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V100"/>
  <sheetViews>
    <sheetView topLeftCell="A4" workbookViewId="0">
      <pane ySplit="4" topLeftCell="A80" activePane="bottomLeft" state="frozen"/>
      <selection pane="bottomLeft"/>
    </sheetView>
  </sheetViews>
  <sheetFormatPr defaultColWidth="14.42578125" defaultRowHeight="15" customHeight="1" x14ac:dyDescent="0.25"/>
  <cols>
    <col min="1" max="1" width="5" customWidth="1"/>
    <col min="2" max="2" width="30.85546875" customWidth="1"/>
    <col min="3" max="5" width="9.42578125" customWidth="1"/>
    <col min="6" max="6" width="12.85546875" customWidth="1"/>
    <col min="7" max="7" width="9.42578125" customWidth="1"/>
    <col min="8" max="8" width="10" customWidth="1"/>
    <col min="9" max="9" width="9.42578125" customWidth="1"/>
    <col min="10" max="10" width="11" customWidth="1"/>
    <col min="11" max="14" width="9.42578125" customWidth="1"/>
    <col min="15" max="15" width="12.28515625" customWidth="1"/>
    <col min="16" max="16" width="9.42578125" customWidth="1"/>
    <col min="17" max="17" width="14.85546875" customWidth="1"/>
    <col min="18" max="18" width="9.7109375" customWidth="1"/>
    <col min="19" max="19" width="12.5703125" customWidth="1"/>
  </cols>
  <sheetData>
    <row r="1" spans="1:19" ht="15.75" hidden="1" x14ac:dyDescent="0.25">
      <c r="A1" s="457" t="s">
        <v>0</v>
      </c>
      <c r="B1" s="458"/>
      <c r="C1" s="2"/>
      <c r="D1" s="2"/>
      <c r="E1" s="2"/>
      <c r="F1" s="2"/>
      <c r="G1" s="2"/>
      <c r="H1" s="2"/>
      <c r="I1" s="2"/>
      <c r="J1" s="2"/>
      <c r="K1" s="2"/>
      <c r="L1" s="2"/>
      <c r="M1" s="2"/>
      <c r="N1" s="2"/>
      <c r="O1" s="2"/>
      <c r="P1" s="2"/>
      <c r="Q1" s="2"/>
      <c r="R1" s="2"/>
      <c r="S1" s="2"/>
    </row>
    <row r="2" spans="1:19" ht="15.75" hidden="1" x14ac:dyDescent="0.25">
      <c r="A2" s="128"/>
      <c r="B2" s="128"/>
      <c r="C2" s="2"/>
      <c r="D2" s="2"/>
      <c r="E2" s="2"/>
      <c r="F2" s="2"/>
      <c r="G2" s="2"/>
      <c r="H2" s="2"/>
      <c r="I2" s="2"/>
      <c r="J2" s="2"/>
      <c r="K2" s="2"/>
      <c r="L2" s="2"/>
      <c r="M2" s="2"/>
      <c r="N2" s="2"/>
      <c r="O2" s="2"/>
      <c r="P2" s="2"/>
      <c r="Q2" s="2"/>
      <c r="R2" s="1"/>
      <c r="S2" s="1"/>
    </row>
    <row r="3" spans="1:19" ht="44.25" hidden="1" customHeight="1" x14ac:dyDescent="0.25">
      <c r="A3" s="468" t="s">
        <v>84</v>
      </c>
      <c r="B3" s="458"/>
      <c r="C3" s="458"/>
      <c r="D3" s="458"/>
      <c r="E3" s="458"/>
      <c r="F3" s="458"/>
      <c r="G3" s="458"/>
      <c r="H3" s="458"/>
      <c r="I3" s="458"/>
      <c r="J3" s="458"/>
      <c r="K3" s="458"/>
      <c r="L3" s="458"/>
      <c r="M3" s="458"/>
      <c r="N3" s="458"/>
      <c r="O3" s="458"/>
      <c r="P3" s="458"/>
      <c r="Q3" s="458"/>
      <c r="R3" s="5"/>
      <c r="S3" s="5"/>
    </row>
    <row r="4" spans="1:19" ht="15.75" x14ac:dyDescent="0.25">
      <c r="A4" s="469"/>
      <c r="B4" s="470"/>
      <c r="C4" s="5"/>
      <c r="D4" s="5"/>
      <c r="E4" s="5"/>
      <c r="F4" s="5"/>
      <c r="G4" s="5"/>
      <c r="H4" s="5"/>
      <c r="I4" s="5"/>
      <c r="J4" s="5"/>
      <c r="K4" s="5"/>
      <c r="L4" s="5"/>
      <c r="M4" s="5"/>
      <c r="N4" s="5"/>
      <c r="O4" s="5"/>
      <c r="P4" s="5"/>
      <c r="Q4" s="5"/>
      <c r="R4" s="5"/>
      <c r="S4" s="5"/>
    </row>
    <row r="5" spans="1:19" ht="57" customHeight="1" x14ac:dyDescent="0.25">
      <c r="A5" s="471" t="s">
        <v>4</v>
      </c>
      <c r="B5" s="471" t="s">
        <v>85</v>
      </c>
      <c r="C5" s="473" t="s">
        <v>6</v>
      </c>
      <c r="D5" s="460" t="s">
        <v>86</v>
      </c>
      <c r="E5" s="474" t="s">
        <v>87</v>
      </c>
      <c r="F5" s="464"/>
      <c r="G5" s="465"/>
      <c r="H5" s="474" t="s">
        <v>88</v>
      </c>
      <c r="I5" s="464"/>
      <c r="J5" s="465"/>
      <c r="K5" s="460" t="s">
        <v>89</v>
      </c>
      <c r="L5" s="460" t="s">
        <v>90</v>
      </c>
      <c r="M5" s="463" t="s">
        <v>91</v>
      </c>
      <c r="N5" s="464"/>
      <c r="O5" s="465"/>
      <c r="P5" s="466" t="s">
        <v>92</v>
      </c>
      <c r="Q5" s="460" t="s">
        <v>93</v>
      </c>
      <c r="R5" s="467" t="s">
        <v>13</v>
      </c>
      <c r="S5" s="465"/>
    </row>
    <row r="6" spans="1:19" ht="154.5" customHeight="1" x14ac:dyDescent="0.25">
      <c r="A6" s="472"/>
      <c r="B6" s="472"/>
      <c r="C6" s="461"/>
      <c r="D6" s="461"/>
      <c r="E6" s="129" t="s">
        <v>14</v>
      </c>
      <c r="F6" s="129" t="s">
        <v>15</v>
      </c>
      <c r="G6" s="129" t="s">
        <v>94</v>
      </c>
      <c r="H6" s="129" t="s">
        <v>14</v>
      </c>
      <c r="I6" s="129" t="s">
        <v>15</v>
      </c>
      <c r="J6" s="129" t="s">
        <v>94</v>
      </c>
      <c r="K6" s="461"/>
      <c r="L6" s="461"/>
      <c r="M6" s="129" t="s">
        <v>95</v>
      </c>
      <c r="N6" s="130" t="s">
        <v>96</v>
      </c>
      <c r="O6" s="130" t="s">
        <v>97</v>
      </c>
      <c r="P6" s="461"/>
      <c r="Q6" s="461"/>
      <c r="R6" s="7" t="s">
        <v>17</v>
      </c>
      <c r="S6" s="7" t="s">
        <v>18</v>
      </c>
    </row>
    <row r="7" spans="1:19" ht="15.75" x14ac:dyDescent="0.25">
      <c r="A7" s="131" t="s">
        <v>492</v>
      </c>
      <c r="B7" s="131" t="s">
        <v>493</v>
      </c>
      <c r="C7" s="132" t="s">
        <v>494</v>
      </c>
      <c r="D7" s="386" t="s">
        <v>495</v>
      </c>
      <c r="E7" s="132" t="s">
        <v>496</v>
      </c>
      <c r="F7" s="386" t="s">
        <v>497</v>
      </c>
      <c r="G7" s="386" t="s">
        <v>498</v>
      </c>
      <c r="H7" s="132" t="s">
        <v>116</v>
      </c>
      <c r="I7" s="386" t="s">
        <v>499</v>
      </c>
      <c r="J7" s="386" t="s">
        <v>500</v>
      </c>
      <c r="K7" s="386" t="s">
        <v>501</v>
      </c>
      <c r="L7" s="132" t="s">
        <v>502</v>
      </c>
      <c r="M7" s="386" t="s">
        <v>503</v>
      </c>
      <c r="N7" s="386" t="s">
        <v>504</v>
      </c>
      <c r="O7" s="132" t="s">
        <v>505</v>
      </c>
      <c r="P7" s="386" t="s">
        <v>506</v>
      </c>
      <c r="Q7" s="132" t="s">
        <v>507</v>
      </c>
      <c r="R7" s="387" t="s">
        <v>508</v>
      </c>
      <c r="S7" s="9"/>
    </row>
    <row r="8" spans="1:19" ht="15.75" x14ac:dyDescent="0.25">
      <c r="A8" s="133">
        <v>1</v>
      </c>
      <c r="B8" s="134" t="s">
        <v>24</v>
      </c>
      <c r="C8" s="135"/>
      <c r="D8" s="136">
        <f>SUM(D9:D10)</f>
        <v>10</v>
      </c>
      <c r="E8" s="136">
        <f t="shared" ref="E8:O8" si="0">SUM(E9:E10)</f>
        <v>10558</v>
      </c>
      <c r="F8" s="136">
        <f t="shared" si="0"/>
        <v>10558</v>
      </c>
      <c r="G8" s="136">
        <f t="shared" si="0"/>
        <v>0</v>
      </c>
      <c r="H8" s="136">
        <f t="shared" si="0"/>
        <v>10757</v>
      </c>
      <c r="I8" s="136">
        <f t="shared" si="0"/>
        <v>10757</v>
      </c>
      <c r="J8" s="136">
        <f t="shared" si="0"/>
        <v>0</v>
      </c>
      <c r="K8" s="136">
        <f t="shared" si="0"/>
        <v>294</v>
      </c>
      <c r="L8" s="136">
        <f t="shared" si="0"/>
        <v>10264</v>
      </c>
      <c r="M8" s="136"/>
      <c r="N8" s="136"/>
      <c r="O8" s="136">
        <f t="shared" si="0"/>
        <v>86463.936000000002</v>
      </c>
      <c r="P8" s="136">
        <f t="shared" ref="P8" si="1">SUM(P9:P10)</f>
        <v>0</v>
      </c>
      <c r="Q8" s="136">
        <f t="shared" ref="Q8" si="2">SUM(Q9:Q10)</f>
        <v>86463.936000000002</v>
      </c>
      <c r="R8" s="136"/>
      <c r="S8" s="136">
        <f t="shared" ref="S8" si="3">SUM(S9:S10)</f>
        <v>41569.199999999997</v>
      </c>
    </row>
    <row r="9" spans="1:19" ht="15.75" x14ac:dyDescent="0.25">
      <c r="A9" s="131"/>
      <c r="B9" s="137"/>
      <c r="C9" s="132" t="s">
        <v>98</v>
      </c>
      <c r="D9" s="138">
        <v>5</v>
      </c>
      <c r="E9" s="138">
        <v>5461</v>
      </c>
      <c r="F9" s="138">
        <v>5461</v>
      </c>
      <c r="G9" s="138">
        <f>E9-F9</f>
        <v>0</v>
      </c>
      <c r="H9" s="138">
        <v>5496</v>
      </c>
      <c r="I9" s="138">
        <v>5496</v>
      </c>
      <c r="J9" s="138">
        <f>H9-I9</f>
        <v>0</v>
      </c>
      <c r="K9" s="139">
        <v>53</v>
      </c>
      <c r="L9" s="139">
        <v>5408</v>
      </c>
      <c r="M9" s="139"/>
      <c r="N9" s="139">
        <v>936</v>
      </c>
      <c r="O9" s="139">
        <f>N9*L9*9/1000</f>
        <v>45556.991999999998</v>
      </c>
      <c r="P9" s="139">
        <v>0</v>
      </c>
      <c r="Q9" s="139">
        <f t="shared" ref="Q9:Q70" si="4">O9</f>
        <v>45556.991999999998</v>
      </c>
      <c r="R9" s="140">
        <v>450</v>
      </c>
      <c r="S9" s="26">
        <f>(R9*L9*9)/1000</f>
        <v>21902.400000000001</v>
      </c>
    </row>
    <row r="10" spans="1:19" ht="15.75" x14ac:dyDescent="0.25">
      <c r="A10" s="131"/>
      <c r="B10" s="137"/>
      <c r="C10" s="132" t="s">
        <v>99</v>
      </c>
      <c r="D10" s="138">
        <v>5</v>
      </c>
      <c r="E10" s="138">
        <v>5097</v>
      </c>
      <c r="F10" s="138">
        <v>5097</v>
      </c>
      <c r="G10" s="138">
        <f>E10-F10</f>
        <v>0</v>
      </c>
      <c r="H10" s="138">
        <v>5261</v>
      </c>
      <c r="I10" s="138">
        <v>5261</v>
      </c>
      <c r="J10" s="138">
        <f>H10-I10</f>
        <v>0</v>
      </c>
      <c r="K10" s="139">
        <v>241</v>
      </c>
      <c r="L10" s="139">
        <v>4856</v>
      </c>
      <c r="M10" s="139"/>
      <c r="N10" s="139">
        <v>936</v>
      </c>
      <c r="O10" s="139">
        <f>N10*L10*9/1000</f>
        <v>40906.944000000003</v>
      </c>
      <c r="P10" s="139">
        <v>0</v>
      </c>
      <c r="Q10" s="139">
        <f t="shared" si="4"/>
        <v>40906.944000000003</v>
      </c>
      <c r="R10" s="26">
        <v>450</v>
      </c>
      <c r="S10" s="26">
        <f>(R10*L10*9)/1000</f>
        <v>19666.8</v>
      </c>
    </row>
    <row r="11" spans="1:19" ht="15.75" x14ac:dyDescent="0.25">
      <c r="A11" s="135">
        <v>2</v>
      </c>
      <c r="B11" s="141" t="s">
        <v>27</v>
      </c>
      <c r="C11" s="142"/>
      <c r="D11" s="136">
        <f>SUM(D12:D13)</f>
        <v>64</v>
      </c>
      <c r="E11" s="136">
        <f t="shared" ref="E11" si="5">SUM(E12:E13)</f>
        <v>16897</v>
      </c>
      <c r="F11" s="136">
        <f t="shared" ref="F11" si="6">SUM(F12:F13)</f>
        <v>16897</v>
      </c>
      <c r="G11" s="136">
        <f t="shared" ref="G11" si="7">SUM(G12:G13)</f>
        <v>0</v>
      </c>
      <c r="H11" s="136">
        <f t="shared" ref="H11" si="8">SUM(H12:H13)</f>
        <v>17143</v>
      </c>
      <c r="I11" s="136">
        <f t="shared" ref="I11" si="9">SUM(I12:I13)</f>
        <v>17143</v>
      </c>
      <c r="J11" s="136">
        <f t="shared" ref="J11" si="10">SUM(J12:J13)</f>
        <v>0</v>
      </c>
      <c r="K11" s="136">
        <f t="shared" ref="K11" si="11">SUM(K12:K13)</f>
        <v>3262</v>
      </c>
      <c r="L11" s="136">
        <f t="shared" ref="L11" si="12">SUM(L12:L13)</f>
        <v>13635</v>
      </c>
      <c r="M11" s="136"/>
      <c r="N11" s="136"/>
      <c r="O11" s="136">
        <f t="shared" ref="O11" si="13">SUM(O12:O13)</f>
        <v>67007.141999999993</v>
      </c>
      <c r="P11" s="136">
        <f t="shared" ref="P11" si="14">SUM(P12:P13)</f>
        <v>0</v>
      </c>
      <c r="Q11" s="136">
        <f t="shared" ref="Q11" si="15">SUM(Q12:Q13)</f>
        <v>67007.141999999993</v>
      </c>
      <c r="R11" s="136"/>
      <c r="S11" s="136">
        <f t="shared" ref="S11" si="16">SUM(S12:S13)</f>
        <v>55221.75</v>
      </c>
    </row>
    <row r="12" spans="1:19" ht="15.75" x14ac:dyDescent="0.25">
      <c r="A12" s="132"/>
      <c r="B12" s="52"/>
      <c r="C12" s="132" t="s">
        <v>98</v>
      </c>
      <c r="D12" s="139">
        <v>30</v>
      </c>
      <c r="E12" s="139">
        <v>9403</v>
      </c>
      <c r="F12" s="139">
        <v>9403</v>
      </c>
      <c r="G12" s="138">
        <f>E12-F12</f>
        <v>0</v>
      </c>
      <c r="H12" s="139">
        <v>9448</v>
      </c>
      <c r="I12" s="139">
        <v>9448</v>
      </c>
      <c r="J12" s="138">
        <f>H12-I12</f>
        <v>0</v>
      </c>
      <c r="K12" s="139">
        <v>1702</v>
      </c>
      <c r="L12" s="139">
        <v>7701</v>
      </c>
      <c r="M12" s="139">
        <v>23</v>
      </c>
      <c r="N12" s="139">
        <v>506</v>
      </c>
      <c r="O12" s="139">
        <f>N12*L12*9/1000</f>
        <v>35070.353999999999</v>
      </c>
      <c r="P12" s="139">
        <v>0</v>
      </c>
      <c r="Q12" s="139">
        <f t="shared" si="4"/>
        <v>35070.353999999999</v>
      </c>
      <c r="R12" s="143">
        <v>450</v>
      </c>
      <c r="S12" s="41">
        <f>(R12*L12*9)/1000</f>
        <v>31189.05</v>
      </c>
    </row>
    <row r="13" spans="1:19" ht="15.75" x14ac:dyDescent="0.25">
      <c r="A13" s="132"/>
      <c r="B13" s="52"/>
      <c r="C13" s="132" t="s">
        <v>99</v>
      </c>
      <c r="D13" s="139">
        <v>34</v>
      </c>
      <c r="E13" s="139">
        <v>7494</v>
      </c>
      <c r="F13" s="139">
        <v>7494</v>
      </c>
      <c r="G13" s="138">
        <f>E13-F13</f>
        <v>0</v>
      </c>
      <c r="H13" s="139">
        <v>7695</v>
      </c>
      <c r="I13" s="139">
        <v>7695</v>
      </c>
      <c r="J13" s="138">
        <f>H13-I13</f>
        <v>0</v>
      </c>
      <c r="K13" s="139">
        <v>1560</v>
      </c>
      <c r="L13" s="139">
        <v>5934</v>
      </c>
      <c r="M13" s="139">
        <v>23</v>
      </c>
      <c r="N13" s="139">
        <v>598</v>
      </c>
      <c r="O13" s="139">
        <f>N13*L13*9/1000</f>
        <v>31936.788</v>
      </c>
      <c r="P13" s="139">
        <v>0</v>
      </c>
      <c r="Q13" s="139">
        <f t="shared" si="4"/>
        <v>31936.788</v>
      </c>
      <c r="R13" s="41">
        <v>450</v>
      </c>
      <c r="S13" s="41">
        <f>(R13*L13*9)/1000</f>
        <v>24032.7</v>
      </c>
    </row>
    <row r="14" spans="1:19" ht="15.75" x14ac:dyDescent="0.25">
      <c r="A14" s="135">
        <v>3</v>
      </c>
      <c r="B14" s="141" t="s">
        <v>28</v>
      </c>
      <c r="C14" s="135"/>
      <c r="D14" s="136">
        <f>SUM(D15:D16)</f>
        <v>107</v>
      </c>
      <c r="E14" s="136">
        <f t="shared" ref="E14" si="17">SUM(E15:E16)</f>
        <v>28996</v>
      </c>
      <c r="F14" s="136">
        <f t="shared" ref="F14" si="18">SUM(F15:F16)</f>
        <v>25769</v>
      </c>
      <c r="G14" s="136">
        <f t="shared" ref="G14" si="19">SUM(G15:G16)</f>
        <v>3227</v>
      </c>
      <c r="H14" s="136">
        <f t="shared" ref="H14" si="20">SUM(H15:H16)</f>
        <v>29873</v>
      </c>
      <c r="I14" s="136">
        <f t="shared" ref="I14" si="21">SUM(I15:I16)</f>
        <v>26587</v>
      </c>
      <c r="J14" s="136">
        <f t="shared" ref="J14" si="22">SUM(J15:J16)</f>
        <v>3286</v>
      </c>
      <c r="K14" s="136">
        <f t="shared" ref="K14" si="23">SUM(K15:K16)</f>
        <v>12028</v>
      </c>
      <c r="L14" s="136">
        <f t="shared" ref="L14" si="24">SUM(L15:L16)</f>
        <v>16968</v>
      </c>
      <c r="M14" s="136"/>
      <c r="N14" s="136"/>
      <c r="O14" s="136">
        <f t="shared" ref="O14" si="25">SUM(O15:O16)</f>
        <v>74024.28</v>
      </c>
      <c r="P14" s="136">
        <f t="shared" ref="P14" si="26">SUM(P15:P16)</f>
        <v>0</v>
      </c>
      <c r="Q14" s="136">
        <f t="shared" ref="Q14" si="27">SUM(Q15:Q16)</f>
        <v>74024.28</v>
      </c>
      <c r="R14" s="136"/>
      <c r="S14" s="136">
        <f t="shared" ref="S14" si="28">SUM(S15:S16)</f>
        <v>68720.399999999994</v>
      </c>
    </row>
    <row r="15" spans="1:19" ht="15.75" x14ac:dyDescent="0.25">
      <c r="A15" s="132"/>
      <c r="B15" s="52"/>
      <c r="C15" s="132" t="s">
        <v>98</v>
      </c>
      <c r="D15" s="139">
        <v>40</v>
      </c>
      <c r="E15" s="139">
        <v>16326</v>
      </c>
      <c r="F15" s="139">
        <v>16166</v>
      </c>
      <c r="G15" s="138">
        <f>E15-F15</f>
        <v>160</v>
      </c>
      <c r="H15" s="139">
        <v>16516</v>
      </c>
      <c r="I15" s="139">
        <v>16385</v>
      </c>
      <c r="J15" s="138">
        <f>H15-I15</f>
        <v>131</v>
      </c>
      <c r="K15" s="139">
        <v>6258</v>
      </c>
      <c r="L15" s="139">
        <v>10068</v>
      </c>
      <c r="M15" s="139">
        <v>20</v>
      </c>
      <c r="N15" s="139">
        <v>440</v>
      </c>
      <c r="O15" s="139">
        <f>N15*L15*9/1000</f>
        <v>39869.279999999999</v>
      </c>
      <c r="P15" s="139">
        <v>0</v>
      </c>
      <c r="Q15" s="139">
        <f t="shared" si="4"/>
        <v>39869.279999999999</v>
      </c>
      <c r="R15" s="140">
        <v>450</v>
      </c>
      <c r="S15" s="26">
        <f>(R15*L15*9)/1000</f>
        <v>40775.4</v>
      </c>
    </row>
    <row r="16" spans="1:19" ht="15.75" x14ac:dyDescent="0.25">
      <c r="A16" s="132"/>
      <c r="B16" s="52"/>
      <c r="C16" s="132" t="s">
        <v>99</v>
      </c>
      <c r="D16" s="139">
        <v>67</v>
      </c>
      <c r="E16" s="139">
        <v>12670</v>
      </c>
      <c r="F16" s="139">
        <v>9603</v>
      </c>
      <c r="G16" s="138">
        <f>E16-F16</f>
        <v>3067</v>
      </c>
      <c r="H16" s="139">
        <v>13357</v>
      </c>
      <c r="I16" s="139">
        <v>10202</v>
      </c>
      <c r="J16" s="138">
        <f>H16-I16</f>
        <v>3155</v>
      </c>
      <c r="K16" s="139">
        <v>5770</v>
      </c>
      <c r="L16" s="139">
        <v>6900</v>
      </c>
      <c r="M16" s="139">
        <v>25</v>
      </c>
      <c r="N16" s="139">
        <v>550</v>
      </c>
      <c r="O16" s="139">
        <f>N16*L16*9/1000</f>
        <v>34155</v>
      </c>
      <c r="P16" s="139">
        <v>0</v>
      </c>
      <c r="Q16" s="139">
        <f t="shared" si="4"/>
        <v>34155</v>
      </c>
      <c r="R16" s="26">
        <v>450</v>
      </c>
      <c r="S16" s="26">
        <f>(R16*L16*9)/1000</f>
        <v>27945</v>
      </c>
    </row>
    <row r="17" spans="1:19" ht="15.75" x14ac:dyDescent="0.25">
      <c r="A17" s="135">
        <v>4</v>
      </c>
      <c r="B17" s="141" t="s">
        <v>29</v>
      </c>
      <c r="C17" s="135"/>
      <c r="D17" s="136">
        <f>SUM(D18:D19)</f>
        <v>90</v>
      </c>
      <c r="E17" s="136">
        <f t="shared" ref="E17" si="29">SUM(E18:E19)</f>
        <v>47390</v>
      </c>
      <c r="F17" s="136">
        <f t="shared" ref="F17" si="30">SUM(F18:F19)</f>
        <v>45725</v>
      </c>
      <c r="G17" s="136">
        <f t="shared" ref="G17" si="31">SUM(G18:G19)</f>
        <v>1665</v>
      </c>
      <c r="H17" s="136">
        <f t="shared" ref="H17" si="32">SUM(H18:H19)</f>
        <v>48724</v>
      </c>
      <c r="I17" s="136">
        <f t="shared" ref="I17" si="33">SUM(I18:I19)</f>
        <v>47224</v>
      </c>
      <c r="J17" s="136">
        <f t="shared" ref="J17" si="34">SUM(J18:J19)</f>
        <v>1500</v>
      </c>
      <c r="K17" s="136">
        <f t="shared" ref="K17" si="35">SUM(K18:K19)</f>
        <v>24897</v>
      </c>
      <c r="L17" s="136">
        <f t="shared" ref="L17" si="36">SUM(L18:L19)</f>
        <v>22493</v>
      </c>
      <c r="M17" s="136"/>
      <c r="N17" s="136"/>
      <c r="O17" s="136">
        <f t="shared" ref="O17" si="37">SUM(O18:O19)</f>
        <v>91096.65</v>
      </c>
      <c r="P17" s="136">
        <f t="shared" ref="P17" si="38">SUM(P18:P19)</f>
        <v>0</v>
      </c>
      <c r="Q17" s="136">
        <f t="shared" ref="Q17" si="39">SUM(Q18:Q19)</f>
        <v>91096.65</v>
      </c>
      <c r="R17" s="136"/>
      <c r="S17" s="136">
        <f t="shared" ref="S17" si="40">SUM(S18:S19)</f>
        <v>91096.65</v>
      </c>
    </row>
    <row r="18" spans="1:19" ht="15.75" x14ac:dyDescent="0.25">
      <c r="A18" s="132"/>
      <c r="B18" s="52"/>
      <c r="C18" s="132" t="s">
        <v>98</v>
      </c>
      <c r="D18" s="139">
        <v>43</v>
      </c>
      <c r="E18" s="139">
        <v>28473</v>
      </c>
      <c r="F18" s="139">
        <v>26808</v>
      </c>
      <c r="G18" s="138">
        <f>E18-F18</f>
        <v>1665</v>
      </c>
      <c r="H18" s="139">
        <v>28811</v>
      </c>
      <c r="I18" s="139">
        <v>27311</v>
      </c>
      <c r="J18" s="138">
        <f>H18-I18</f>
        <v>1500</v>
      </c>
      <c r="K18" s="139">
        <v>14277</v>
      </c>
      <c r="L18" s="139">
        <v>14196</v>
      </c>
      <c r="M18" s="139" t="s">
        <v>100</v>
      </c>
      <c r="N18" s="139">
        <v>450</v>
      </c>
      <c r="O18" s="139">
        <f>N18*L18*9/1000</f>
        <v>57493.8</v>
      </c>
      <c r="P18" s="139">
        <v>0</v>
      </c>
      <c r="Q18" s="139">
        <f t="shared" si="4"/>
        <v>57493.8</v>
      </c>
      <c r="R18" s="140">
        <v>450</v>
      </c>
      <c r="S18" s="26">
        <f>(R18*L18*9)/1000</f>
        <v>57493.8</v>
      </c>
    </row>
    <row r="19" spans="1:19" ht="15.75" x14ac:dyDescent="0.25">
      <c r="A19" s="132"/>
      <c r="B19" s="52"/>
      <c r="C19" s="132" t="s">
        <v>99</v>
      </c>
      <c r="D19" s="139">
        <v>47</v>
      </c>
      <c r="E19" s="139">
        <v>18917</v>
      </c>
      <c r="F19" s="139">
        <v>18917</v>
      </c>
      <c r="G19" s="138">
        <f>E19-F19</f>
        <v>0</v>
      </c>
      <c r="H19" s="139">
        <v>19913</v>
      </c>
      <c r="I19" s="139">
        <v>19913</v>
      </c>
      <c r="J19" s="138">
        <f>H19-I19</f>
        <v>0</v>
      </c>
      <c r="K19" s="139">
        <v>10620</v>
      </c>
      <c r="L19" s="139">
        <v>8297</v>
      </c>
      <c r="M19" s="139" t="s">
        <v>101</v>
      </c>
      <c r="N19" s="139">
        <v>450</v>
      </c>
      <c r="O19" s="139">
        <f>N19*L19*9/1000</f>
        <v>33602.85</v>
      </c>
      <c r="P19" s="139">
        <v>0</v>
      </c>
      <c r="Q19" s="139">
        <f t="shared" si="4"/>
        <v>33602.85</v>
      </c>
      <c r="R19" s="26">
        <v>450</v>
      </c>
      <c r="S19" s="26">
        <f>(R19*L19*9)/1000</f>
        <v>33602.85</v>
      </c>
    </row>
    <row r="20" spans="1:19" ht="15.75" x14ac:dyDescent="0.25">
      <c r="A20" s="135">
        <v>5</v>
      </c>
      <c r="B20" s="141" t="s">
        <v>32</v>
      </c>
      <c r="C20" s="142"/>
      <c r="D20" s="136">
        <f>SUM(D21:D22)</f>
        <v>59</v>
      </c>
      <c r="E20" s="136">
        <f t="shared" ref="E20" si="41">SUM(E21:E22)</f>
        <v>25873</v>
      </c>
      <c r="F20" s="136">
        <f t="shared" ref="F20" si="42">SUM(F21:F22)</f>
        <v>25873</v>
      </c>
      <c r="G20" s="136">
        <f t="shared" ref="G20" si="43">SUM(G21:G22)</f>
        <v>0</v>
      </c>
      <c r="H20" s="136">
        <f t="shared" ref="H20" si="44">SUM(H21:H22)</f>
        <v>26059</v>
      </c>
      <c r="I20" s="136">
        <f t="shared" ref="I20" si="45">SUM(I21:I22)</f>
        <v>26041</v>
      </c>
      <c r="J20" s="136">
        <f t="shared" ref="J20" si="46">SUM(J21:J22)</f>
        <v>18</v>
      </c>
      <c r="K20" s="136">
        <f t="shared" ref="K20" si="47">SUM(K21:K22)</f>
        <v>7476</v>
      </c>
      <c r="L20" s="136">
        <f t="shared" ref="L20" si="48">SUM(L21:L22)</f>
        <v>18397</v>
      </c>
      <c r="M20" s="136"/>
      <c r="N20" s="136"/>
      <c r="O20" s="136">
        <f t="shared" ref="O20" si="49">SUM(O21:O22)</f>
        <v>91065.15</v>
      </c>
      <c r="P20" s="136">
        <f t="shared" ref="P20" si="50">SUM(P21:P22)</f>
        <v>0</v>
      </c>
      <c r="Q20" s="136">
        <f t="shared" ref="Q20" si="51">SUM(Q21:Q22)</f>
        <v>91065.15</v>
      </c>
      <c r="R20" s="136"/>
      <c r="S20" s="136">
        <f t="shared" ref="S20" si="52">SUM(S21:S22)</f>
        <v>74507.850000000006</v>
      </c>
    </row>
    <row r="21" spans="1:19" ht="15.75" x14ac:dyDescent="0.25">
      <c r="A21" s="132"/>
      <c r="B21" s="52"/>
      <c r="C21" s="132" t="s">
        <v>98</v>
      </c>
      <c r="D21" s="139">
        <v>25</v>
      </c>
      <c r="E21" s="139">
        <v>14508</v>
      </c>
      <c r="F21" s="139">
        <v>14508</v>
      </c>
      <c r="G21" s="138">
        <f>E21-F21</f>
        <v>0</v>
      </c>
      <c r="H21" s="139">
        <v>14507</v>
      </c>
      <c r="I21" s="139">
        <v>14507</v>
      </c>
      <c r="J21" s="138">
        <f>H21-I21</f>
        <v>0</v>
      </c>
      <c r="K21" s="139">
        <v>3481</v>
      </c>
      <c r="L21" s="139">
        <f>+E21-K21</f>
        <v>11027</v>
      </c>
      <c r="M21" s="139">
        <v>25</v>
      </c>
      <c r="N21" s="139">
        <v>550</v>
      </c>
      <c r="O21" s="139">
        <f>N21*L21*9/1000</f>
        <v>54583.65</v>
      </c>
      <c r="P21" s="139">
        <v>0</v>
      </c>
      <c r="Q21" s="139">
        <f t="shared" si="4"/>
        <v>54583.65</v>
      </c>
      <c r="R21" s="143">
        <v>450</v>
      </c>
      <c r="S21" s="41">
        <f>(R21*L21*9)/1000</f>
        <v>44659.35</v>
      </c>
    </row>
    <row r="22" spans="1:19" ht="15.75" x14ac:dyDescent="0.25">
      <c r="A22" s="132"/>
      <c r="B22" s="52"/>
      <c r="C22" s="132" t="s">
        <v>99</v>
      </c>
      <c r="D22" s="139">
        <v>34</v>
      </c>
      <c r="E22" s="139">
        <v>11365</v>
      </c>
      <c r="F22" s="139">
        <v>11365</v>
      </c>
      <c r="G22" s="138">
        <f>E22-F22</f>
        <v>0</v>
      </c>
      <c r="H22" s="139">
        <v>11552</v>
      </c>
      <c r="I22" s="139">
        <v>11534</v>
      </c>
      <c r="J22" s="138">
        <f>H22-I22</f>
        <v>18</v>
      </c>
      <c r="K22" s="139">
        <v>3995</v>
      </c>
      <c r="L22" s="139">
        <f>+E22-K22</f>
        <v>7370</v>
      </c>
      <c r="M22" s="139">
        <v>25</v>
      </c>
      <c r="N22" s="139">
        <v>550</v>
      </c>
      <c r="O22" s="139">
        <f>N22*L22*9/1000</f>
        <v>36481.5</v>
      </c>
      <c r="P22" s="139">
        <v>0</v>
      </c>
      <c r="Q22" s="139">
        <f t="shared" si="4"/>
        <v>36481.5</v>
      </c>
      <c r="R22" s="41">
        <v>450</v>
      </c>
      <c r="S22" s="41">
        <f>(R22*L22*9)/1000</f>
        <v>29848.5</v>
      </c>
    </row>
    <row r="23" spans="1:19" ht="15.75" x14ac:dyDescent="0.25">
      <c r="A23" s="135">
        <v>6</v>
      </c>
      <c r="B23" s="144" t="s">
        <v>33</v>
      </c>
      <c r="C23" s="135"/>
      <c r="D23" s="136">
        <f>SUM(D24:D25)</f>
        <v>47</v>
      </c>
      <c r="E23" s="136">
        <f t="shared" ref="E23" si="53">SUM(E24:E25)</f>
        <v>26315</v>
      </c>
      <c r="F23" s="136">
        <f t="shared" ref="F23" si="54">SUM(F24:F25)</f>
        <v>26315</v>
      </c>
      <c r="G23" s="136">
        <f t="shared" ref="G23" si="55">SUM(G24:G25)</f>
        <v>0</v>
      </c>
      <c r="H23" s="136">
        <f t="shared" ref="H23" si="56">SUM(H24:H25)</f>
        <v>26315</v>
      </c>
      <c r="I23" s="136">
        <f t="shared" ref="I23" si="57">SUM(I24:I25)</f>
        <v>26315</v>
      </c>
      <c r="J23" s="136">
        <f t="shared" ref="J23" si="58">SUM(J24:J25)</f>
        <v>0</v>
      </c>
      <c r="K23" s="136">
        <f t="shared" ref="K23" si="59">SUM(K24:K25)</f>
        <v>5462</v>
      </c>
      <c r="L23" s="136">
        <f t="shared" ref="L23" si="60">SUM(L24:L25)</f>
        <v>20853</v>
      </c>
      <c r="M23" s="136"/>
      <c r="N23" s="136"/>
      <c r="O23" s="136">
        <f t="shared" ref="O23" si="61">SUM(O24:O25)</f>
        <v>175665.67200000002</v>
      </c>
      <c r="P23" s="136">
        <f t="shared" ref="P23" si="62">SUM(P24:P25)</f>
        <v>0</v>
      </c>
      <c r="Q23" s="136">
        <f t="shared" ref="Q23" si="63">SUM(Q24:Q25)</f>
        <v>175665.67200000002</v>
      </c>
      <c r="R23" s="136"/>
      <c r="S23" s="136">
        <f t="shared" ref="S23" si="64">SUM(S24:S25)</f>
        <v>84454.65</v>
      </c>
    </row>
    <row r="24" spans="1:19" ht="15.75" x14ac:dyDescent="0.25">
      <c r="A24" s="132"/>
      <c r="B24" s="52"/>
      <c r="C24" s="132" t="s">
        <v>98</v>
      </c>
      <c r="D24" s="139">
        <v>25</v>
      </c>
      <c r="E24" s="139">
        <v>14523</v>
      </c>
      <c r="F24" s="139">
        <v>14523</v>
      </c>
      <c r="G24" s="138">
        <f>E24-F24</f>
        <v>0</v>
      </c>
      <c r="H24" s="139">
        <v>14523</v>
      </c>
      <c r="I24" s="139">
        <v>14523</v>
      </c>
      <c r="J24" s="138">
        <f>H24-I24</f>
        <v>0</v>
      </c>
      <c r="K24" s="139">
        <v>2477</v>
      </c>
      <c r="L24" s="139">
        <f>+E24-K24</f>
        <v>12046</v>
      </c>
      <c r="M24" s="139"/>
      <c r="N24" s="139">
        <v>936</v>
      </c>
      <c r="O24" s="138">
        <f>N24*L24*9/1000</f>
        <v>101475.504</v>
      </c>
      <c r="P24" s="139"/>
      <c r="Q24" s="139">
        <f t="shared" si="4"/>
        <v>101475.504</v>
      </c>
      <c r="R24" s="140">
        <v>450</v>
      </c>
      <c r="S24" s="26">
        <f>(R24*L24*9)/1000</f>
        <v>48786.3</v>
      </c>
    </row>
    <row r="25" spans="1:19" ht="15.75" x14ac:dyDescent="0.25">
      <c r="A25" s="132"/>
      <c r="B25" s="52"/>
      <c r="C25" s="132" t="s">
        <v>99</v>
      </c>
      <c r="D25" s="139">
        <v>22</v>
      </c>
      <c r="E25" s="139">
        <v>11792</v>
      </c>
      <c r="F25" s="139">
        <v>11792</v>
      </c>
      <c r="G25" s="138">
        <f>E25-F25</f>
        <v>0</v>
      </c>
      <c r="H25" s="139">
        <v>11792</v>
      </c>
      <c r="I25" s="139">
        <v>11792</v>
      </c>
      <c r="J25" s="138">
        <f>H25-I25</f>
        <v>0</v>
      </c>
      <c r="K25" s="139">
        <v>2985</v>
      </c>
      <c r="L25" s="139">
        <f>+E25-K25</f>
        <v>8807</v>
      </c>
      <c r="M25" s="139"/>
      <c r="N25" s="139">
        <v>936</v>
      </c>
      <c r="O25" s="138">
        <f>N25*L25*9/1000</f>
        <v>74190.168000000005</v>
      </c>
      <c r="P25" s="139"/>
      <c r="Q25" s="139">
        <f t="shared" si="4"/>
        <v>74190.168000000005</v>
      </c>
      <c r="R25" s="26">
        <v>450</v>
      </c>
      <c r="S25" s="26">
        <f>(R25*L25*9)/1000</f>
        <v>35668.35</v>
      </c>
    </row>
    <row r="26" spans="1:19" ht="15.75" x14ac:dyDescent="0.25">
      <c r="A26" s="135">
        <v>7</v>
      </c>
      <c r="B26" s="141" t="s">
        <v>34</v>
      </c>
      <c r="C26" s="142"/>
      <c r="D26" s="136">
        <f>SUM(D27:D28)</f>
        <v>83</v>
      </c>
      <c r="E26" s="136">
        <f t="shared" ref="E26" si="65">SUM(E27:E28)</f>
        <v>41891</v>
      </c>
      <c r="F26" s="136">
        <f t="shared" ref="F26" si="66">SUM(F27:F28)</f>
        <v>37880</v>
      </c>
      <c r="G26" s="136">
        <f t="shared" ref="G26" si="67">SUM(G27:G28)</f>
        <v>4011</v>
      </c>
      <c r="H26" s="136">
        <f t="shared" ref="H26" si="68">SUM(H27:H28)</f>
        <v>42524</v>
      </c>
      <c r="I26" s="136">
        <f t="shared" ref="I26" si="69">SUM(I27:I28)</f>
        <v>41181</v>
      </c>
      <c r="J26" s="136">
        <f t="shared" ref="J26" si="70">SUM(J27:J28)</f>
        <v>1343</v>
      </c>
      <c r="K26" s="136">
        <f t="shared" ref="K26" si="71">SUM(K27:K28)</f>
        <v>19303</v>
      </c>
      <c r="L26" s="136">
        <f t="shared" ref="L26" si="72">SUM(L27:L28)</f>
        <v>22588</v>
      </c>
      <c r="M26" s="136"/>
      <c r="N26" s="136"/>
      <c r="O26" s="136">
        <f t="shared" ref="O26" si="73">SUM(O27:O28)</f>
        <v>103698.936</v>
      </c>
      <c r="P26" s="136">
        <f t="shared" ref="P26" si="74">SUM(P27:P28)</f>
        <v>0</v>
      </c>
      <c r="Q26" s="136">
        <f t="shared" ref="Q26" si="75">SUM(Q27:Q28)</f>
        <v>103698.936</v>
      </c>
      <c r="R26" s="136"/>
      <c r="S26" s="136">
        <f t="shared" ref="S26" si="76">SUM(S27:S28)</f>
        <v>91481.4</v>
      </c>
    </row>
    <row r="27" spans="1:19" ht="15.75" x14ac:dyDescent="0.25">
      <c r="A27" s="132"/>
      <c r="B27" s="52"/>
      <c r="C27" s="132" t="s">
        <v>98</v>
      </c>
      <c r="D27" s="139">
        <v>43</v>
      </c>
      <c r="E27" s="139">
        <v>24082</v>
      </c>
      <c r="F27" s="139">
        <v>24082</v>
      </c>
      <c r="G27" s="138">
        <f>E27-F27</f>
        <v>0</v>
      </c>
      <c r="H27" s="139">
        <v>23880</v>
      </c>
      <c r="I27" s="139">
        <v>23880</v>
      </c>
      <c r="J27" s="138">
        <f>H27-I27</f>
        <v>0</v>
      </c>
      <c r="K27" s="139">
        <v>10426</v>
      </c>
      <c r="L27" s="139">
        <f>+E27-K27</f>
        <v>13656</v>
      </c>
      <c r="M27" s="139">
        <v>22</v>
      </c>
      <c r="N27" s="139">
        <v>484</v>
      </c>
      <c r="O27" s="139">
        <f>N27*L27*9/1000</f>
        <v>59485.536</v>
      </c>
      <c r="P27" s="139">
        <v>0</v>
      </c>
      <c r="Q27" s="139">
        <f t="shared" si="4"/>
        <v>59485.536</v>
      </c>
      <c r="R27" s="143">
        <v>450</v>
      </c>
      <c r="S27" s="41">
        <f>(R27*L27*9)/1000</f>
        <v>55306.8</v>
      </c>
    </row>
    <row r="28" spans="1:19" ht="15.75" x14ac:dyDescent="0.25">
      <c r="A28" s="132"/>
      <c r="B28" s="52"/>
      <c r="C28" s="132" t="s">
        <v>99</v>
      </c>
      <c r="D28" s="139">
        <v>40</v>
      </c>
      <c r="E28" s="139">
        <v>17809</v>
      </c>
      <c r="F28" s="139">
        <v>13798</v>
      </c>
      <c r="G28" s="138">
        <f>E28-F28</f>
        <v>4011</v>
      </c>
      <c r="H28" s="139">
        <v>18644</v>
      </c>
      <c r="I28" s="139">
        <v>17301</v>
      </c>
      <c r="J28" s="138">
        <f>H28-I28</f>
        <v>1343</v>
      </c>
      <c r="K28" s="139">
        <v>8877</v>
      </c>
      <c r="L28" s="139">
        <f>+E28-K28</f>
        <v>8932</v>
      </c>
      <c r="M28" s="139">
        <v>25</v>
      </c>
      <c r="N28" s="139">
        <v>550</v>
      </c>
      <c r="O28" s="139">
        <f>N28*L28*9/1000</f>
        <v>44213.4</v>
      </c>
      <c r="P28" s="139">
        <v>0</v>
      </c>
      <c r="Q28" s="139">
        <f t="shared" si="4"/>
        <v>44213.4</v>
      </c>
      <c r="R28" s="41">
        <v>450</v>
      </c>
      <c r="S28" s="41">
        <f>(R28*L28*9)/1000</f>
        <v>36174.6</v>
      </c>
    </row>
    <row r="29" spans="1:19" ht="15.75" x14ac:dyDescent="0.25">
      <c r="A29" s="135">
        <v>8</v>
      </c>
      <c r="B29" s="141" t="s">
        <v>36</v>
      </c>
      <c r="C29" s="142"/>
      <c r="D29" s="136">
        <f>SUM(D30:D31)</f>
        <v>51</v>
      </c>
      <c r="E29" s="136">
        <f t="shared" ref="E29" si="77">SUM(E30:E31)</f>
        <v>38201</v>
      </c>
      <c r="F29" s="136">
        <f t="shared" ref="F29" si="78">SUM(F30:F31)</f>
        <v>23202</v>
      </c>
      <c r="G29" s="136">
        <f t="shared" ref="G29" si="79">SUM(G30:G31)</f>
        <v>14999</v>
      </c>
      <c r="H29" s="136">
        <f t="shared" ref="H29" si="80">SUM(H30:H31)</f>
        <v>27091</v>
      </c>
      <c r="I29" s="136">
        <f t="shared" ref="I29" si="81">SUM(I30:I31)</f>
        <v>14536</v>
      </c>
      <c r="J29" s="136">
        <f t="shared" ref="J29" si="82">SUM(J30:J31)</f>
        <v>12555</v>
      </c>
      <c r="K29" s="136">
        <f t="shared" ref="K29" si="83">SUM(K30:K31)</f>
        <v>7395</v>
      </c>
      <c r="L29" s="136">
        <f t="shared" ref="L29" si="84">SUM(L30:L31)</f>
        <v>30806</v>
      </c>
      <c r="M29" s="136"/>
      <c r="N29" s="136"/>
      <c r="O29" s="136">
        <f t="shared" ref="O29" si="85">SUM(O30:O31)</f>
        <v>121991.76000000001</v>
      </c>
      <c r="P29" s="136">
        <f t="shared" ref="P29" si="86">SUM(P30:P31)</f>
        <v>0</v>
      </c>
      <c r="Q29" s="136">
        <f t="shared" ref="Q29" si="87">SUM(Q30:Q31)</f>
        <v>121991.76000000001</v>
      </c>
      <c r="R29" s="136"/>
      <c r="S29" s="136">
        <f t="shared" ref="S29" si="88">SUM(S30:S31)</f>
        <v>124764.3</v>
      </c>
    </row>
    <row r="30" spans="1:19" ht="15.75" x14ac:dyDescent="0.25">
      <c r="A30" s="132"/>
      <c r="B30" s="52"/>
      <c r="C30" s="132" t="s">
        <v>98</v>
      </c>
      <c r="D30" s="139">
        <v>26</v>
      </c>
      <c r="E30" s="139">
        <v>21982</v>
      </c>
      <c r="F30" s="139">
        <v>15803</v>
      </c>
      <c r="G30" s="138">
        <f>E30-F30</f>
        <v>6179</v>
      </c>
      <c r="H30" s="139">
        <v>16316</v>
      </c>
      <c r="I30" s="139">
        <v>7045</v>
      </c>
      <c r="J30" s="138">
        <f>H30-I30</f>
        <v>9271</v>
      </c>
      <c r="K30" s="139">
        <v>3391</v>
      </c>
      <c r="L30" s="139">
        <f>+E30-K30</f>
        <v>18591</v>
      </c>
      <c r="M30" s="139">
        <v>20</v>
      </c>
      <c r="N30" s="139">
        <v>440</v>
      </c>
      <c r="O30" s="139">
        <f>N30*L30*9/1000</f>
        <v>73620.36</v>
      </c>
      <c r="P30" s="139">
        <v>0</v>
      </c>
      <c r="Q30" s="139">
        <f t="shared" si="4"/>
        <v>73620.36</v>
      </c>
      <c r="R30" s="143">
        <v>450</v>
      </c>
      <c r="S30" s="41">
        <f>(R30*L30*9)/1000</f>
        <v>75293.55</v>
      </c>
    </row>
    <row r="31" spans="1:19" ht="15.75" x14ac:dyDescent="0.25">
      <c r="A31" s="132"/>
      <c r="B31" s="52"/>
      <c r="C31" s="132" t="s">
        <v>99</v>
      </c>
      <c r="D31" s="139">
        <v>25</v>
      </c>
      <c r="E31" s="139">
        <v>16219</v>
      </c>
      <c r="F31" s="139">
        <v>7399</v>
      </c>
      <c r="G31" s="138">
        <f>E31-F31</f>
        <v>8820</v>
      </c>
      <c r="H31" s="139">
        <v>10775</v>
      </c>
      <c r="I31" s="139">
        <v>7491</v>
      </c>
      <c r="J31" s="138">
        <f>H31-I31</f>
        <v>3284</v>
      </c>
      <c r="K31" s="139">
        <v>4004</v>
      </c>
      <c r="L31" s="139">
        <f>+E31-K31</f>
        <v>12215</v>
      </c>
      <c r="M31" s="139">
        <v>20</v>
      </c>
      <c r="N31" s="139">
        <v>440</v>
      </c>
      <c r="O31" s="139">
        <f>N31*L31*9/1000</f>
        <v>48371.4</v>
      </c>
      <c r="P31" s="139">
        <v>0</v>
      </c>
      <c r="Q31" s="139">
        <f t="shared" si="4"/>
        <v>48371.4</v>
      </c>
      <c r="R31" s="41">
        <v>450</v>
      </c>
      <c r="S31" s="41">
        <f>(R31*L31*9)/1000</f>
        <v>49470.75</v>
      </c>
    </row>
    <row r="32" spans="1:19" ht="15.75" x14ac:dyDescent="0.25">
      <c r="A32" s="133">
        <v>9</v>
      </c>
      <c r="B32" s="145" t="s">
        <v>37</v>
      </c>
      <c r="C32" s="142"/>
      <c r="D32" s="136">
        <f>SUM(D33:D34)</f>
        <v>41</v>
      </c>
      <c r="E32" s="136">
        <f t="shared" ref="E32" si="89">SUM(E33:E34)</f>
        <v>15057</v>
      </c>
      <c r="F32" s="136">
        <f t="shared" ref="F32" si="90">SUM(F33:F34)</f>
        <v>246</v>
      </c>
      <c r="G32" s="136">
        <f t="shared" ref="G32" si="91">SUM(G33:G34)</f>
        <v>14811</v>
      </c>
      <c r="H32" s="136">
        <f t="shared" ref="H32" si="92">SUM(H33:H34)</f>
        <v>15809</v>
      </c>
      <c r="I32" s="136">
        <f t="shared" ref="I32" si="93">SUM(I33:I34)</f>
        <v>246</v>
      </c>
      <c r="J32" s="136">
        <f t="shared" ref="J32" si="94">SUM(J33:J34)</f>
        <v>15563</v>
      </c>
      <c r="K32" s="136">
        <f t="shared" ref="K32" si="95">SUM(K33:K34)</f>
        <v>1505.7</v>
      </c>
      <c r="L32" s="136">
        <f t="shared" ref="L32" si="96">SUM(L33:L34)</f>
        <v>13551.3</v>
      </c>
      <c r="M32" s="136"/>
      <c r="N32" s="136"/>
      <c r="O32" s="136">
        <f t="shared" ref="O32" si="97">SUM(O33:O34)</f>
        <v>65486.555999999997</v>
      </c>
      <c r="P32" s="136">
        <f t="shared" ref="P32" si="98">SUM(P33:P34)</f>
        <v>0</v>
      </c>
      <c r="Q32" s="136">
        <f t="shared" ref="Q32" si="99">SUM(Q33:Q34)</f>
        <v>65486.555999999997</v>
      </c>
      <c r="R32" s="136"/>
      <c r="S32" s="136">
        <f t="shared" ref="S32" si="100">SUM(S33:S34)</f>
        <v>51678.404999999999</v>
      </c>
    </row>
    <row r="33" spans="1:20" ht="15.75" x14ac:dyDescent="0.25">
      <c r="A33" s="146"/>
      <c r="B33" s="52"/>
      <c r="C33" s="132" t="s">
        <v>98</v>
      </c>
      <c r="D33" s="139">
        <v>21</v>
      </c>
      <c r="E33" s="139">
        <v>7912</v>
      </c>
      <c r="F33" s="139"/>
      <c r="G33" s="138">
        <f>E33-F33</f>
        <v>7912</v>
      </c>
      <c r="H33" s="139">
        <v>8307</v>
      </c>
      <c r="I33" s="139"/>
      <c r="J33" s="138">
        <f>H33-I33</f>
        <v>8307</v>
      </c>
      <c r="K33" s="139">
        <v>791.2</v>
      </c>
      <c r="L33" s="139">
        <f>+E33-K33</f>
        <v>7120.8</v>
      </c>
      <c r="M33" s="139">
        <v>20</v>
      </c>
      <c r="N33" s="139">
        <v>480</v>
      </c>
      <c r="O33" s="139">
        <f>N33*L33*9/1000</f>
        <v>30761.856</v>
      </c>
      <c r="P33" s="147"/>
      <c r="Q33" s="139">
        <f t="shared" si="4"/>
        <v>30761.856</v>
      </c>
      <c r="R33" s="26">
        <v>400</v>
      </c>
      <c r="S33" s="26">
        <f>(R33*L33*9)/1000</f>
        <v>25634.880000000001</v>
      </c>
    </row>
    <row r="34" spans="1:20" ht="15.75" x14ac:dyDescent="0.25">
      <c r="A34" s="146"/>
      <c r="B34" s="52"/>
      <c r="C34" s="132" t="s">
        <v>99</v>
      </c>
      <c r="D34" s="139">
        <v>20</v>
      </c>
      <c r="E34" s="139">
        <v>7145</v>
      </c>
      <c r="F34" s="139">
        <v>246</v>
      </c>
      <c r="G34" s="138">
        <f>E34-F34</f>
        <v>6899</v>
      </c>
      <c r="H34" s="139">
        <v>7502</v>
      </c>
      <c r="I34" s="139">
        <v>246</v>
      </c>
      <c r="J34" s="138">
        <f>H34-I34</f>
        <v>7256</v>
      </c>
      <c r="K34" s="139">
        <v>714.5</v>
      </c>
      <c r="L34" s="139">
        <f>+E34-K34</f>
        <v>6430.5</v>
      </c>
      <c r="M34" s="139">
        <v>25</v>
      </c>
      <c r="N34" s="139">
        <v>600</v>
      </c>
      <c r="O34" s="139">
        <f>N34*L34*9/1000</f>
        <v>34724.699999999997</v>
      </c>
      <c r="P34" s="147"/>
      <c r="Q34" s="139">
        <f t="shared" si="4"/>
        <v>34724.699999999997</v>
      </c>
      <c r="R34" s="26">
        <v>450</v>
      </c>
      <c r="S34" s="26">
        <f>(R34*L34*9)/1000</f>
        <v>26043.525000000001</v>
      </c>
    </row>
    <row r="35" spans="1:20" ht="15.75" x14ac:dyDescent="0.25">
      <c r="A35" s="135">
        <v>10</v>
      </c>
      <c r="B35" s="141" t="s">
        <v>39</v>
      </c>
      <c r="C35" s="142"/>
      <c r="D35" s="136">
        <f>SUM(D36:D37)</f>
        <v>97</v>
      </c>
      <c r="E35" s="136">
        <f t="shared" ref="E35" si="101">SUM(E36:E37)</f>
        <v>41834</v>
      </c>
      <c r="F35" s="136">
        <f t="shared" ref="F35" si="102">SUM(F36:F37)</f>
        <v>38924</v>
      </c>
      <c r="G35" s="136">
        <f t="shared" ref="G35" si="103">SUM(G36:G37)</f>
        <v>2910</v>
      </c>
      <c r="H35" s="136">
        <f t="shared" ref="H35" si="104">SUM(H36:H37)</f>
        <v>43916</v>
      </c>
      <c r="I35" s="136">
        <f t="shared" ref="I35" si="105">SUM(I36:I37)</f>
        <v>43916</v>
      </c>
      <c r="J35" s="136">
        <f t="shared" ref="J35" si="106">SUM(J36:J37)</f>
        <v>0</v>
      </c>
      <c r="K35" s="136">
        <f t="shared" ref="K35" si="107">SUM(K36:K37)</f>
        <v>10733</v>
      </c>
      <c r="L35" s="136">
        <f t="shared" ref="L35" si="108">SUM(L36:L37)</f>
        <v>31101</v>
      </c>
      <c r="M35" s="136"/>
      <c r="N35" s="136"/>
      <c r="O35" s="136">
        <f t="shared" ref="O35" si="109">SUM(O36:O37)</f>
        <v>153949.95000000001</v>
      </c>
      <c r="P35" s="136">
        <f t="shared" ref="P35" si="110">SUM(P36:P37)</f>
        <v>0</v>
      </c>
      <c r="Q35" s="136">
        <f t="shared" ref="Q35" si="111">SUM(Q36:Q37)</f>
        <v>153949.95000000001</v>
      </c>
      <c r="R35" s="136"/>
      <c r="S35" s="136">
        <f t="shared" ref="S35" si="112">SUM(S36:S37)</f>
        <v>125959.04999999999</v>
      </c>
    </row>
    <row r="36" spans="1:20" ht="15.75" x14ac:dyDescent="0.25">
      <c r="A36" s="132"/>
      <c r="B36" s="52"/>
      <c r="C36" s="132" t="s">
        <v>98</v>
      </c>
      <c r="D36" s="139">
        <v>52</v>
      </c>
      <c r="E36" s="139">
        <v>23462</v>
      </c>
      <c r="F36" s="139">
        <v>23366</v>
      </c>
      <c r="G36" s="138">
        <f>E36-F36</f>
        <v>96</v>
      </c>
      <c r="H36" s="139">
        <v>24439</v>
      </c>
      <c r="I36" s="139">
        <v>24439</v>
      </c>
      <c r="J36" s="138">
        <f>H36-I36</f>
        <v>0</v>
      </c>
      <c r="K36" s="139">
        <v>4783</v>
      </c>
      <c r="L36" s="139">
        <f t="shared" ref="L36:L37" si="113">+E36-K36</f>
        <v>18679</v>
      </c>
      <c r="M36" s="139">
        <v>25</v>
      </c>
      <c r="N36" s="139">
        <v>550</v>
      </c>
      <c r="O36" s="139">
        <f>N36*L36*9/1000</f>
        <v>92461.05</v>
      </c>
      <c r="P36" s="139">
        <v>0</v>
      </c>
      <c r="Q36" s="139">
        <f t="shared" si="4"/>
        <v>92461.05</v>
      </c>
      <c r="R36" s="143">
        <v>450</v>
      </c>
      <c r="S36" s="41">
        <f>(R36*L36*9)/1000</f>
        <v>75649.95</v>
      </c>
    </row>
    <row r="37" spans="1:20" ht="15.75" x14ac:dyDescent="0.25">
      <c r="A37" s="132"/>
      <c r="B37" s="52"/>
      <c r="C37" s="132" t="s">
        <v>99</v>
      </c>
      <c r="D37" s="139">
        <v>45</v>
      </c>
      <c r="E37" s="139">
        <v>18372</v>
      </c>
      <c r="F37" s="139">
        <v>15558</v>
      </c>
      <c r="G37" s="138">
        <f>E37-F37</f>
        <v>2814</v>
      </c>
      <c r="H37" s="139">
        <v>19477</v>
      </c>
      <c r="I37" s="139">
        <v>19477</v>
      </c>
      <c r="J37" s="138">
        <f>H37-I37</f>
        <v>0</v>
      </c>
      <c r="K37" s="139">
        <v>5950</v>
      </c>
      <c r="L37" s="139">
        <f t="shared" si="113"/>
        <v>12422</v>
      </c>
      <c r="M37" s="139">
        <v>25</v>
      </c>
      <c r="N37" s="139">
        <v>550</v>
      </c>
      <c r="O37" s="139">
        <f>N37*L37*9/1000</f>
        <v>61488.9</v>
      </c>
      <c r="P37" s="139">
        <v>0</v>
      </c>
      <c r="Q37" s="139">
        <f t="shared" si="4"/>
        <v>61488.9</v>
      </c>
      <c r="R37" s="41">
        <v>450</v>
      </c>
      <c r="S37" s="41">
        <f>(R37*L37*9)/1000</f>
        <v>50309.1</v>
      </c>
    </row>
    <row r="38" spans="1:20" ht="15.75" x14ac:dyDescent="0.25">
      <c r="A38" s="135">
        <v>11</v>
      </c>
      <c r="B38" s="141" t="s">
        <v>41</v>
      </c>
      <c r="C38" s="135"/>
      <c r="D38" s="136">
        <f>SUM(D39:D40)</f>
        <v>29</v>
      </c>
      <c r="E38" s="136">
        <f t="shared" ref="E38" si="114">SUM(E39:E40)</f>
        <v>15795</v>
      </c>
      <c r="F38" s="136">
        <f t="shared" ref="F38" si="115">SUM(F39:F40)</f>
        <v>15795</v>
      </c>
      <c r="G38" s="136">
        <f t="shared" ref="G38" si="116">SUM(G39:G40)</f>
        <v>0</v>
      </c>
      <c r="H38" s="136">
        <f t="shared" ref="H38" si="117">SUM(H39:H40)</f>
        <v>16153</v>
      </c>
      <c r="I38" s="136">
        <f t="shared" ref="I38" si="118">SUM(I39:I40)</f>
        <v>16153</v>
      </c>
      <c r="J38" s="136">
        <f t="shared" ref="J38" si="119">SUM(J39:J40)</f>
        <v>0</v>
      </c>
      <c r="K38" s="136">
        <f t="shared" ref="K38" si="120">SUM(K39:K40)</f>
        <v>288</v>
      </c>
      <c r="L38" s="136">
        <f t="shared" ref="L38" si="121">SUM(L39:L40)</f>
        <v>15507</v>
      </c>
      <c r="M38" s="136"/>
      <c r="N38" s="136"/>
      <c r="O38" s="136">
        <f t="shared" ref="O38" si="122">SUM(O39:O40)</f>
        <v>133980.47999999998</v>
      </c>
      <c r="P38" s="136">
        <f t="shared" ref="P38" si="123">SUM(P39:P40)</f>
        <v>0</v>
      </c>
      <c r="Q38" s="136">
        <f t="shared" ref="Q38" si="124">SUM(Q39:Q40)</f>
        <v>133980.47999999998</v>
      </c>
      <c r="R38" s="136"/>
      <c r="S38" s="136">
        <f t="shared" ref="S38" si="125">SUM(S39:S40)</f>
        <v>62803.350000000006</v>
      </c>
    </row>
    <row r="39" spans="1:20" ht="15.75" x14ac:dyDescent="0.25">
      <c r="A39" s="132"/>
      <c r="B39" s="52"/>
      <c r="C39" s="132" t="s">
        <v>98</v>
      </c>
      <c r="D39" s="139">
        <v>18</v>
      </c>
      <c r="E39" s="139">
        <v>7820</v>
      </c>
      <c r="F39" s="139">
        <v>7820</v>
      </c>
      <c r="G39" s="138">
        <f>E39-F39</f>
        <v>0</v>
      </c>
      <c r="H39" s="139">
        <v>7680</v>
      </c>
      <c r="I39" s="139">
        <v>7680</v>
      </c>
      <c r="J39" s="138">
        <f>H39-I39</f>
        <v>0</v>
      </c>
      <c r="K39" s="139">
        <v>247</v>
      </c>
      <c r="L39" s="139">
        <f>+E39-K39</f>
        <v>7573</v>
      </c>
      <c r="M39" s="139">
        <v>40</v>
      </c>
      <c r="N39" s="139">
        <v>960</v>
      </c>
      <c r="O39" s="139">
        <f>N39*L39*9/1000</f>
        <v>65430.720000000001</v>
      </c>
      <c r="P39" s="139">
        <v>0</v>
      </c>
      <c r="Q39" s="139">
        <f t="shared" si="4"/>
        <v>65430.720000000001</v>
      </c>
      <c r="R39" s="140">
        <v>450</v>
      </c>
      <c r="S39" s="26">
        <f>(R39*L39*9)/1000</f>
        <v>30670.65</v>
      </c>
    </row>
    <row r="40" spans="1:20" ht="15.75" x14ac:dyDescent="0.25">
      <c r="A40" s="132"/>
      <c r="B40" s="52"/>
      <c r="C40" s="132" t="s">
        <v>99</v>
      </c>
      <c r="D40" s="139">
        <v>11</v>
      </c>
      <c r="E40" s="139">
        <v>7975</v>
      </c>
      <c r="F40" s="139">
        <v>7975</v>
      </c>
      <c r="G40" s="138">
        <f>E40-F40</f>
        <v>0</v>
      </c>
      <c r="H40" s="139">
        <v>8473</v>
      </c>
      <c r="I40" s="139">
        <v>8473</v>
      </c>
      <c r="J40" s="138">
        <f>H40-I40</f>
        <v>0</v>
      </c>
      <c r="K40" s="139">
        <v>41</v>
      </c>
      <c r="L40" s="139">
        <f>+E40-K40</f>
        <v>7934</v>
      </c>
      <c r="M40" s="139">
        <v>40</v>
      </c>
      <c r="N40" s="139">
        <v>960</v>
      </c>
      <c r="O40" s="139">
        <f>N40*L40*9/1000</f>
        <v>68549.759999999995</v>
      </c>
      <c r="P40" s="139">
        <v>0</v>
      </c>
      <c r="Q40" s="139">
        <f t="shared" si="4"/>
        <v>68549.759999999995</v>
      </c>
      <c r="R40" s="26">
        <v>450</v>
      </c>
      <c r="S40" s="26">
        <f>(R40*L40*9)/1000</f>
        <v>32132.7</v>
      </c>
    </row>
    <row r="41" spans="1:20" ht="15.75" x14ac:dyDescent="0.25">
      <c r="A41" s="135">
        <v>12</v>
      </c>
      <c r="B41" s="141" t="s">
        <v>42</v>
      </c>
      <c r="C41" s="135"/>
      <c r="D41" s="136">
        <f>SUM(D42:D43)</f>
        <v>65</v>
      </c>
      <c r="E41" s="136">
        <f t="shared" ref="E41" si="126">SUM(E42:E43)</f>
        <v>30511</v>
      </c>
      <c r="F41" s="136">
        <f t="shared" ref="F41" si="127">SUM(F42:F43)</f>
        <v>18637</v>
      </c>
      <c r="G41" s="136">
        <f t="shared" ref="G41" si="128">SUM(G42:G43)</f>
        <v>11874</v>
      </c>
      <c r="H41" s="136">
        <f t="shared" ref="H41" si="129">SUM(H42:H43)</f>
        <v>32039</v>
      </c>
      <c r="I41" s="136">
        <f t="shared" ref="I41" si="130">SUM(I42:I43)</f>
        <v>32039</v>
      </c>
      <c r="J41" s="136">
        <f t="shared" ref="J41" si="131">SUM(J42:J43)</f>
        <v>0</v>
      </c>
      <c r="K41" s="136">
        <f t="shared" ref="K41" si="132">SUM(K42:K43)</f>
        <v>6744</v>
      </c>
      <c r="L41" s="136">
        <f t="shared" ref="L41" si="133">SUM(L42:L43)</f>
        <v>23767</v>
      </c>
      <c r="M41" s="136"/>
      <c r="N41" s="136"/>
      <c r="O41" s="136">
        <f t="shared" ref="O41" si="134">SUM(O42:O43)</f>
        <v>97539.768000000011</v>
      </c>
      <c r="P41" s="136">
        <f t="shared" ref="P41" si="135">SUM(P42:P43)</f>
        <v>0</v>
      </c>
      <c r="Q41" s="136">
        <f t="shared" ref="Q41" si="136">SUM(Q42:Q43)</f>
        <v>97539.768000000011</v>
      </c>
      <c r="R41" s="136"/>
      <c r="S41" s="136">
        <f t="shared" ref="S41" si="137">SUM(S42:S43)</f>
        <v>96256.35</v>
      </c>
    </row>
    <row r="42" spans="1:20" s="379" customFormat="1" ht="15.75" x14ac:dyDescent="0.25">
      <c r="A42" s="376"/>
      <c r="B42" s="28"/>
      <c r="C42" s="376" t="s">
        <v>98</v>
      </c>
      <c r="D42" s="377">
        <v>24</v>
      </c>
      <c r="E42" s="377">
        <f>+F42+G42</f>
        <v>18360</v>
      </c>
      <c r="F42" s="377">
        <v>18360</v>
      </c>
      <c r="G42" s="378">
        <v>0</v>
      </c>
      <c r="H42" s="377">
        <f>+I42+J42</f>
        <v>19280</v>
      </c>
      <c r="I42" s="377">
        <v>19280</v>
      </c>
      <c r="J42" s="377">
        <v>0</v>
      </c>
      <c r="K42" s="377">
        <v>3372</v>
      </c>
      <c r="L42" s="139">
        <f t="shared" ref="L42:L43" si="138">+E42-K42</f>
        <v>14988</v>
      </c>
      <c r="M42" s="377">
        <v>19</v>
      </c>
      <c r="N42" s="377">
        <v>456</v>
      </c>
      <c r="O42" s="377">
        <f>N42*L42*9/1000</f>
        <v>61510.752</v>
      </c>
      <c r="P42" s="377"/>
      <c r="Q42" s="377">
        <f>O42</f>
        <v>61510.752</v>
      </c>
      <c r="R42" s="143">
        <v>450</v>
      </c>
      <c r="S42" s="143">
        <f>(R42*L42*9)/1000</f>
        <v>60701.4</v>
      </c>
    </row>
    <row r="43" spans="1:20" s="379" customFormat="1" ht="15.75" x14ac:dyDescent="0.25">
      <c r="A43" s="376"/>
      <c r="B43" s="28"/>
      <c r="C43" s="376" t="s">
        <v>99</v>
      </c>
      <c r="D43" s="377">
        <v>41</v>
      </c>
      <c r="E43" s="377">
        <f>+F43+G43</f>
        <v>12151</v>
      </c>
      <c r="F43" s="377">
        <v>277</v>
      </c>
      <c r="G43" s="378">
        <v>11874</v>
      </c>
      <c r="H43" s="377">
        <f>+I43+J43</f>
        <v>12759</v>
      </c>
      <c r="I43" s="377">
        <v>12759</v>
      </c>
      <c r="J43" s="377">
        <v>0</v>
      </c>
      <c r="K43" s="377">
        <v>3372</v>
      </c>
      <c r="L43" s="139">
        <f t="shared" si="138"/>
        <v>8779</v>
      </c>
      <c r="M43" s="377">
        <v>19</v>
      </c>
      <c r="N43" s="377">
        <v>456</v>
      </c>
      <c r="O43" s="377">
        <f>N43*L43*9/1000</f>
        <v>36029.016000000003</v>
      </c>
      <c r="P43" s="377"/>
      <c r="Q43" s="377">
        <f>O43</f>
        <v>36029.016000000003</v>
      </c>
      <c r="R43" s="143">
        <v>450</v>
      </c>
      <c r="S43" s="143">
        <f>(R43*L43*9)/1000</f>
        <v>35554.949999999997</v>
      </c>
    </row>
    <row r="44" spans="1:20" ht="15.75" x14ac:dyDescent="0.25">
      <c r="A44" s="135">
        <v>13</v>
      </c>
      <c r="B44" s="141" t="s">
        <v>102</v>
      </c>
      <c r="C44" s="135"/>
      <c r="D44" s="136">
        <f>SUM(D45:D46)</f>
        <v>26</v>
      </c>
      <c r="E44" s="136">
        <f t="shared" ref="E44" si="139">SUM(E45:E46)</f>
        <v>9513</v>
      </c>
      <c r="F44" s="136">
        <f t="shared" ref="F44" si="140">SUM(F45:F46)</f>
        <v>8155</v>
      </c>
      <c r="G44" s="136">
        <f t="shared" ref="G44" si="141">SUM(G45:G46)</f>
        <v>1358</v>
      </c>
      <c r="H44" s="136">
        <f t="shared" ref="H44" si="142">SUM(H45:H46)</f>
        <v>9904</v>
      </c>
      <c r="I44" s="136">
        <f t="shared" ref="I44" si="143">SUM(I45:I46)</f>
        <v>9591</v>
      </c>
      <c r="J44" s="136">
        <f t="shared" ref="J44" si="144">SUM(J45:J46)</f>
        <v>313</v>
      </c>
      <c r="K44" s="136">
        <f t="shared" ref="K44" si="145">SUM(K45:K46)</f>
        <v>280</v>
      </c>
      <c r="L44" s="136">
        <f t="shared" ref="L44" si="146">SUM(L45:L46)</f>
        <v>9233</v>
      </c>
      <c r="M44" s="136"/>
      <c r="N44" s="136"/>
      <c r="O44" s="136">
        <f t="shared" ref="O44" si="147">SUM(O45:O46)</f>
        <v>54844.020000000004</v>
      </c>
      <c r="P44" s="136">
        <f t="shared" ref="P44" si="148">SUM(P45:P46)</f>
        <v>0</v>
      </c>
      <c r="Q44" s="136">
        <f t="shared" ref="Q44" si="149">SUM(Q45:Q46)</f>
        <v>54844.020000000004</v>
      </c>
      <c r="R44" s="136"/>
      <c r="S44" s="136">
        <f t="shared" ref="S44" si="150">SUM(S45:S46)</f>
        <v>37393.649999999994</v>
      </c>
      <c r="T44" s="375"/>
    </row>
    <row r="45" spans="1:20" ht="15.75" x14ac:dyDescent="0.25">
      <c r="A45" s="132"/>
      <c r="B45" s="52"/>
      <c r="C45" s="132" t="s">
        <v>98</v>
      </c>
      <c r="D45" s="139">
        <v>20</v>
      </c>
      <c r="E45" s="139">
        <v>5812</v>
      </c>
      <c r="F45" s="139">
        <v>5812</v>
      </c>
      <c r="G45" s="138">
        <f>E45-F45</f>
        <v>0</v>
      </c>
      <c r="H45" s="139">
        <v>5941</v>
      </c>
      <c r="I45" s="139">
        <v>5941</v>
      </c>
      <c r="J45" s="138">
        <f>H45-I45</f>
        <v>0</v>
      </c>
      <c r="K45" s="139">
        <v>0</v>
      </c>
      <c r="L45" s="139">
        <f t="shared" ref="L45:L46" si="151">+E45-K45</f>
        <v>5812</v>
      </c>
      <c r="M45" s="139">
        <v>30</v>
      </c>
      <c r="N45" s="139">
        <v>660</v>
      </c>
      <c r="O45" s="139">
        <f>N45*L45*9/1000</f>
        <v>34523.279999999999</v>
      </c>
      <c r="P45" s="139">
        <v>0</v>
      </c>
      <c r="Q45" s="139">
        <f t="shared" si="4"/>
        <v>34523.279999999999</v>
      </c>
      <c r="R45" s="140">
        <v>450</v>
      </c>
      <c r="S45" s="26">
        <f>(R45*L45*9)/1000</f>
        <v>23538.6</v>
      </c>
    </row>
    <row r="46" spans="1:20" ht="15.75" x14ac:dyDescent="0.25">
      <c r="A46" s="132"/>
      <c r="B46" s="52"/>
      <c r="C46" s="132" t="s">
        <v>99</v>
      </c>
      <c r="D46" s="139">
        <v>6</v>
      </c>
      <c r="E46" s="139">
        <v>3701</v>
      </c>
      <c r="F46" s="139">
        <v>2343</v>
      </c>
      <c r="G46" s="138">
        <f>E46-F46</f>
        <v>1358</v>
      </c>
      <c r="H46" s="139">
        <v>3963</v>
      </c>
      <c r="I46" s="139">
        <v>3650</v>
      </c>
      <c r="J46" s="138">
        <f>H46-I46</f>
        <v>313</v>
      </c>
      <c r="K46" s="139">
        <v>280</v>
      </c>
      <c r="L46" s="139">
        <f t="shared" si="151"/>
        <v>3421</v>
      </c>
      <c r="M46" s="139">
        <v>30</v>
      </c>
      <c r="N46" s="139">
        <v>660</v>
      </c>
      <c r="O46" s="139">
        <f>N46*L46*9/1000</f>
        <v>20320.740000000002</v>
      </c>
      <c r="P46" s="139">
        <v>0</v>
      </c>
      <c r="Q46" s="139">
        <f t="shared" si="4"/>
        <v>20320.740000000002</v>
      </c>
      <c r="R46" s="26">
        <v>450</v>
      </c>
      <c r="S46" s="26">
        <f>(R46*L46*9)/1000</f>
        <v>13855.05</v>
      </c>
    </row>
    <row r="47" spans="1:20" ht="15.75" x14ac:dyDescent="0.25">
      <c r="A47" s="135">
        <v>14</v>
      </c>
      <c r="B47" s="141" t="s">
        <v>45</v>
      </c>
      <c r="C47" s="135"/>
      <c r="D47" s="136">
        <f>SUM(D48:D49)</f>
        <v>24</v>
      </c>
      <c r="E47" s="136">
        <f t="shared" ref="E47" si="152">SUM(E48:E49)</f>
        <v>5652</v>
      </c>
      <c r="F47" s="136">
        <f t="shared" ref="F47" si="153">SUM(F48:F49)</f>
        <v>5652</v>
      </c>
      <c r="G47" s="136">
        <f t="shared" ref="G47" si="154">SUM(G48:G49)</f>
        <v>0</v>
      </c>
      <c r="H47" s="136">
        <f t="shared" ref="H47" si="155">SUM(H48:H49)</f>
        <v>6046.85</v>
      </c>
      <c r="I47" s="136">
        <f t="shared" ref="I47" si="156">SUM(I48:I49)</f>
        <v>6046.85</v>
      </c>
      <c r="J47" s="136">
        <f t="shared" ref="J47" si="157">SUM(J48:J49)</f>
        <v>0</v>
      </c>
      <c r="K47" s="136">
        <f t="shared" ref="K47" si="158">SUM(K48:K49)</f>
        <v>1731</v>
      </c>
      <c r="L47" s="136">
        <f t="shared" ref="L47" si="159">SUM(L48:L49)</f>
        <v>3921</v>
      </c>
      <c r="M47" s="136"/>
      <c r="N47" s="136"/>
      <c r="O47" s="136">
        <f t="shared" ref="O47" si="160">SUM(O48:O49)</f>
        <v>15880.05</v>
      </c>
      <c r="P47" s="136">
        <f t="shared" ref="P47" si="161">SUM(P48:P49)</f>
        <v>0</v>
      </c>
      <c r="Q47" s="136">
        <f t="shared" ref="Q47" si="162">SUM(Q48:Q49)</f>
        <v>15880.05</v>
      </c>
      <c r="R47" s="136"/>
      <c r="S47" s="136">
        <f t="shared" ref="S47" si="163">SUM(S48:S49)</f>
        <v>15880.05</v>
      </c>
    </row>
    <row r="48" spans="1:20" ht="15.75" x14ac:dyDescent="0.25">
      <c r="A48" s="132"/>
      <c r="B48" s="52"/>
      <c r="C48" s="132" t="s">
        <v>98</v>
      </c>
      <c r="D48" s="139">
        <v>12</v>
      </c>
      <c r="E48" s="139">
        <v>3407</v>
      </c>
      <c r="F48" s="139">
        <v>3407</v>
      </c>
      <c r="G48" s="138">
        <f>E48-F48</f>
        <v>0</v>
      </c>
      <c r="H48" s="139">
        <v>3577.3500000000004</v>
      </c>
      <c r="I48" s="139">
        <v>3577.3500000000004</v>
      </c>
      <c r="J48" s="138">
        <f>H48-I48</f>
        <v>0</v>
      </c>
      <c r="K48" s="139">
        <v>886</v>
      </c>
      <c r="L48" s="139">
        <f t="shared" ref="L48:L49" si="164">+E48-K48</f>
        <v>2521</v>
      </c>
      <c r="M48" s="139"/>
      <c r="N48" s="139">
        <v>450</v>
      </c>
      <c r="O48" s="139">
        <f>N48*L48*9/1000</f>
        <v>10210.049999999999</v>
      </c>
      <c r="P48" s="139"/>
      <c r="Q48" s="139">
        <f t="shared" si="4"/>
        <v>10210.049999999999</v>
      </c>
      <c r="R48" s="140">
        <v>450</v>
      </c>
      <c r="S48" s="26">
        <f>(R48*L48*9)/1000</f>
        <v>10210.049999999999</v>
      </c>
    </row>
    <row r="49" spans="1:19" ht="15.75" x14ac:dyDescent="0.25">
      <c r="A49" s="132"/>
      <c r="B49" s="52"/>
      <c r="C49" s="132" t="s">
        <v>99</v>
      </c>
      <c r="D49" s="139">
        <v>12</v>
      </c>
      <c r="E49" s="139">
        <v>2245</v>
      </c>
      <c r="F49" s="139">
        <v>2245</v>
      </c>
      <c r="G49" s="138">
        <f>E49-F49</f>
        <v>0</v>
      </c>
      <c r="H49" s="139">
        <v>2469.5</v>
      </c>
      <c r="I49" s="139">
        <v>2469.5</v>
      </c>
      <c r="J49" s="138">
        <f>H49-I49</f>
        <v>0</v>
      </c>
      <c r="K49" s="139">
        <v>845</v>
      </c>
      <c r="L49" s="139">
        <f t="shared" si="164"/>
        <v>1400</v>
      </c>
      <c r="M49" s="139"/>
      <c r="N49" s="139">
        <v>450</v>
      </c>
      <c r="O49" s="139">
        <f>N49*L49*9/1000</f>
        <v>5670</v>
      </c>
      <c r="P49" s="139"/>
      <c r="Q49" s="139">
        <f t="shared" si="4"/>
        <v>5670</v>
      </c>
      <c r="R49" s="26">
        <v>450</v>
      </c>
      <c r="S49" s="26">
        <f>(R49*L49*9)/1000</f>
        <v>5670</v>
      </c>
    </row>
    <row r="50" spans="1:19" ht="15.75" x14ac:dyDescent="0.25">
      <c r="A50" s="135">
        <v>15</v>
      </c>
      <c r="B50" s="141" t="s">
        <v>47</v>
      </c>
      <c r="C50" s="135"/>
      <c r="D50" s="136">
        <f>SUM(D51:D52)</f>
        <v>3</v>
      </c>
      <c r="E50" s="136">
        <f t="shared" ref="E50" si="165">SUM(E51:E52)</f>
        <v>1812</v>
      </c>
      <c r="F50" s="136">
        <f t="shared" ref="F50" si="166">SUM(F51:F52)</f>
        <v>1812</v>
      </c>
      <c r="G50" s="136">
        <f t="shared" ref="G50" si="167">SUM(G51:G52)</f>
        <v>0</v>
      </c>
      <c r="H50" s="136">
        <f t="shared" ref="H50" si="168">SUM(H51:H52)</f>
        <v>1933</v>
      </c>
      <c r="I50" s="136">
        <f t="shared" ref="I50" si="169">SUM(I51:I52)</f>
        <v>1933</v>
      </c>
      <c r="J50" s="136">
        <f t="shared" ref="J50" si="170">SUM(J51:J52)</f>
        <v>0</v>
      </c>
      <c r="K50" s="136">
        <f t="shared" ref="K50" si="171">SUM(K51:K52)</f>
        <v>1023</v>
      </c>
      <c r="L50" s="136">
        <f t="shared" ref="L50" si="172">SUM(L51:L52)</f>
        <v>789</v>
      </c>
      <c r="M50" s="136"/>
      <c r="N50" s="136"/>
      <c r="O50" s="136">
        <f t="shared" ref="O50" si="173">SUM(O51:O52)</f>
        <v>3834.54</v>
      </c>
      <c r="P50" s="136">
        <f t="shared" ref="P50" si="174">SUM(P51:P52)</f>
        <v>0</v>
      </c>
      <c r="Q50" s="136">
        <f t="shared" ref="Q50" si="175">SUM(Q51:Q52)</f>
        <v>3834.54</v>
      </c>
      <c r="R50" s="136"/>
      <c r="S50" s="136">
        <f t="shared" ref="S50" si="176">SUM(S51:S52)</f>
        <v>3195.45</v>
      </c>
    </row>
    <row r="51" spans="1:19" ht="15.75" x14ac:dyDescent="0.25">
      <c r="A51" s="132"/>
      <c r="B51" s="52"/>
      <c r="C51" s="132" t="s">
        <v>98</v>
      </c>
      <c r="D51" s="139">
        <v>2</v>
      </c>
      <c r="E51" s="139">
        <v>1437</v>
      </c>
      <c r="F51" s="139">
        <v>1437</v>
      </c>
      <c r="G51" s="138">
        <f>E51-F51</f>
        <v>0</v>
      </c>
      <c r="H51" s="139">
        <v>1489</v>
      </c>
      <c r="I51" s="139">
        <v>1489</v>
      </c>
      <c r="J51" s="138">
        <f>H51-I51</f>
        <v>0</v>
      </c>
      <c r="K51" s="139">
        <v>803</v>
      </c>
      <c r="L51" s="139">
        <f t="shared" ref="L51:L52" si="177">+E51-K51</f>
        <v>634</v>
      </c>
      <c r="M51" s="139">
        <v>30</v>
      </c>
      <c r="N51" s="139">
        <v>540</v>
      </c>
      <c r="O51" s="139">
        <f>N51*L51*9/1000</f>
        <v>3081.24</v>
      </c>
      <c r="P51" s="139">
        <v>0</v>
      </c>
      <c r="Q51" s="139">
        <f t="shared" si="4"/>
        <v>3081.24</v>
      </c>
      <c r="R51" s="140">
        <v>450</v>
      </c>
      <c r="S51" s="26">
        <f>(R51*L51*9)/1000</f>
        <v>2567.6999999999998</v>
      </c>
    </row>
    <row r="52" spans="1:19" ht="15.75" x14ac:dyDescent="0.25">
      <c r="A52" s="132"/>
      <c r="B52" s="52"/>
      <c r="C52" s="132" t="s">
        <v>99</v>
      </c>
      <c r="D52" s="139">
        <v>1</v>
      </c>
      <c r="E52" s="139">
        <v>375</v>
      </c>
      <c r="F52" s="139">
        <v>375</v>
      </c>
      <c r="G52" s="138">
        <f>E52-F52</f>
        <v>0</v>
      </c>
      <c r="H52" s="139">
        <v>444</v>
      </c>
      <c r="I52" s="139">
        <v>444</v>
      </c>
      <c r="J52" s="138">
        <f>H52-I52</f>
        <v>0</v>
      </c>
      <c r="K52" s="139">
        <v>220</v>
      </c>
      <c r="L52" s="139">
        <f t="shared" si="177"/>
        <v>155</v>
      </c>
      <c r="M52" s="139">
        <v>30</v>
      </c>
      <c r="N52" s="139">
        <v>540</v>
      </c>
      <c r="O52" s="139">
        <f>N52*L52*9/1000</f>
        <v>753.3</v>
      </c>
      <c r="P52" s="139">
        <v>0</v>
      </c>
      <c r="Q52" s="139">
        <f t="shared" si="4"/>
        <v>753.3</v>
      </c>
      <c r="R52" s="26">
        <v>450</v>
      </c>
      <c r="S52" s="26">
        <f>(R52*L52*9)/1000</f>
        <v>627.75</v>
      </c>
    </row>
    <row r="53" spans="1:19" ht="15.75" x14ac:dyDescent="0.25">
      <c r="A53" s="135">
        <v>16</v>
      </c>
      <c r="B53" s="141" t="s">
        <v>49</v>
      </c>
      <c r="C53" s="142"/>
      <c r="D53" s="136">
        <f>SUM(D54:D55)</f>
        <v>13</v>
      </c>
      <c r="E53" s="136">
        <f t="shared" ref="E53" si="178">SUM(E54:E55)</f>
        <v>9482</v>
      </c>
      <c r="F53" s="136">
        <f t="shared" ref="F53" si="179">SUM(F54:F55)</f>
        <v>6851</v>
      </c>
      <c r="G53" s="136">
        <f t="shared" ref="G53" si="180">SUM(G54:G55)</f>
        <v>2631</v>
      </c>
      <c r="H53" s="136">
        <f t="shared" ref="H53" si="181">SUM(H54:H55)</f>
        <v>9844</v>
      </c>
      <c r="I53" s="136">
        <f t="shared" ref="I53" si="182">SUM(I54:I55)</f>
        <v>9844</v>
      </c>
      <c r="J53" s="136">
        <f t="shared" ref="J53" si="183">SUM(J54:J55)</f>
        <v>0</v>
      </c>
      <c r="K53" s="136">
        <f t="shared" ref="K53" si="184">SUM(K54:K55)</f>
        <v>71</v>
      </c>
      <c r="L53" s="136">
        <f t="shared" ref="L53" si="185">SUM(L54:L55)</f>
        <v>9411</v>
      </c>
      <c r="M53" s="136"/>
      <c r="N53" s="136"/>
      <c r="O53" s="136">
        <f t="shared" ref="O53" si="186">SUM(O54:O55)</f>
        <v>65061.36</v>
      </c>
      <c r="P53" s="136">
        <f t="shared" ref="P53" si="187">SUM(P54:P55)</f>
        <v>0</v>
      </c>
      <c r="Q53" s="136">
        <f t="shared" ref="Q53" si="188">SUM(Q54:Q55)</f>
        <v>65061.36</v>
      </c>
      <c r="R53" s="136"/>
      <c r="S53" s="136">
        <f t="shared" ref="S53" si="189">SUM(S54:S55)</f>
        <v>38114.550000000003</v>
      </c>
    </row>
    <row r="54" spans="1:19" ht="15.75" x14ac:dyDescent="0.25">
      <c r="A54" s="132"/>
      <c r="B54" s="52"/>
      <c r="C54" s="132" t="s">
        <v>98</v>
      </c>
      <c r="D54" s="139">
        <v>6</v>
      </c>
      <c r="E54" s="139">
        <v>5695</v>
      </c>
      <c r="F54" s="139">
        <v>5695</v>
      </c>
      <c r="G54" s="138">
        <f>E54-F54</f>
        <v>0</v>
      </c>
      <c r="H54" s="139">
        <v>5803</v>
      </c>
      <c r="I54" s="139">
        <v>5803</v>
      </c>
      <c r="J54" s="138">
        <f>H54-I54</f>
        <v>0</v>
      </c>
      <c r="K54" s="139">
        <v>60</v>
      </c>
      <c r="L54" s="139">
        <f t="shared" ref="L54:L55" si="190">+E54-K54</f>
        <v>5635</v>
      </c>
      <c r="M54" s="139">
        <v>30</v>
      </c>
      <c r="N54" s="139">
        <v>720</v>
      </c>
      <c r="O54" s="139">
        <f>N54*L54*9/1000</f>
        <v>36514.800000000003</v>
      </c>
      <c r="P54" s="139">
        <v>0</v>
      </c>
      <c r="Q54" s="139">
        <f t="shared" si="4"/>
        <v>36514.800000000003</v>
      </c>
      <c r="R54" s="143">
        <v>450</v>
      </c>
      <c r="S54" s="41">
        <f>(R54*L54*9)/1000</f>
        <v>22821.75</v>
      </c>
    </row>
    <row r="55" spans="1:19" ht="15.75" x14ac:dyDescent="0.25">
      <c r="A55" s="132"/>
      <c r="B55" s="52"/>
      <c r="C55" s="132" t="s">
        <v>99</v>
      </c>
      <c r="D55" s="139">
        <v>7</v>
      </c>
      <c r="E55" s="139">
        <v>3787</v>
      </c>
      <c r="F55" s="139">
        <v>1156</v>
      </c>
      <c r="G55" s="138">
        <f>E55-F55</f>
        <v>2631</v>
      </c>
      <c r="H55" s="139">
        <v>4041</v>
      </c>
      <c r="I55" s="139">
        <v>4041</v>
      </c>
      <c r="J55" s="138">
        <f>H55-I55</f>
        <v>0</v>
      </c>
      <c r="K55" s="139">
        <v>11</v>
      </c>
      <c r="L55" s="139">
        <f t="shared" si="190"/>
        <v>3776</v>
      </c>
      <c r="M55" s="139">
        <v>35</v>
      </c>
      <c r="N55" s="139">
        <v>840</v>
      </c>
      <c r="O55" s="139">
        <f>N55*L55*9/1000</f>
        <v>28546.560000000001</v>
      </c>
      <c r="P55" s="139">
        <v>0</v>
      </c>
      <c r="Q55" s="139">
        <f t="shared" si="4"/>
        <v>28546.560000000001</v>
      </c>
      <c r="R55" s="41">
        <v>450</v>
      </c>
      <c r="S55" s="41">
        <f>(R55*L55*9)/1000</f>
        <v>15292.8</v>
      </c>
    </row>
    <row r="56" spans="1:19" ht="15.75" x14ac:dyDescent="0.25">
      <c r="A56" s="135">
        <v>17</v>
      </c>
      <c r="B56" s="28" t="str">
        <f>'1. TRUOC SAP NHAP.'!B59</f>
        <v>TỈNH ĐẮK LẮK</v>
      </c>
      <c r="C56" s="142"/>
      <c r="D56" s="136">
        <f>SUM(D57:D58)</f>
        <v>13</v>
      </c>
      <c r="E56" s="136">
        <f t="shared" ref="E56" si="191">SUM(E57:E58)</f>
        <v>4564</v>
      </c>
      <c r="F56" s="136">
        <f t="shared" ref="F56" si="192">SUM(F57:F58)</f>
        <v>4109</v>
      </c>
      <c r="G56" s="136">
        <f t="shared" ref="G56" si="193">SUM(G57:G58)</f>
        <v>455</v>
      </c>
      <c r="H56" s="136">
        <f t="shared" ref="H56" si="194">SUM(H57:H58)</f>
        <v>4564</v>
      </c>
      <c r="I56" s="136">
        <f t="shared" ref="I56" si="195">SUM(I57:I58)</f>
        <v>4564</v>
      </c>
      <c r="J56" s="136">
        <f t="shared" ref="J56" si="196">SUM(J57:J58)</f>
        <v>0</v>
      </c>
      <c r="K56" s="136">
        <f t="shared" ref="K56" si="197">SUM(K57:K58)</f>
        <v>456</v>
      </c>
      <c r="L56" s="136">
        <f t="shared" ref="L56" si="198">SUM(L57:L58)</f>
        <v>4108</v>
      </c>
      <c r="M56" s="136"/>
      <c r="N56" s="136"/>
      <c r="O56" s="136">
        <f t="shared" ref="O56" si="199">SUM(O57:O58)</f>
        <v>18043.739999999998</v>
      </c>
      <c r="P56" s="136">
        <f t="shared" ref="P56" si="200">SUM(P57:P58)</f>
        <v>0</v>
      </c>
      <c r="Q56" s="136">
        <f t="shared" ref="Q56" si="201">SUM(Q57:Q58)</f>
        <v>18043.739999999998</v>
      </c>
      <c r="R56" s="136"/>
      <c r="S56" s="136">
        <f t="shared" ref="S56" si="202">SUM(S57:S58)</f>
        <v>16637.400000000001</v>
      </c>
    </row>
    <row r="57" spans="1:19" ht="15.75" x14ac:dyDescent="0.25">
      <c r="A57" s="132"/>
      <c r="B57" s="52"/>
      <c r="C57" s="132" t="s">
        <v>98</v>
      </c>
      <c r="D57" s="139">
        <v>7</v>
      </c>
      <c r="E57" s="139">
        <v>2587</v>
      </c>
      <c r="F57" s="139">
        <v>2587</v>
      </c>
      <c r="G57" s="138">
        <f>E57-F57</f>
        <v>0</v>
      </c>
      <c r="H57" s="139">
        <v>2587</v>
      </c>
      <c r="I57" s="139">
        <v>2587</v>
      </c>
      <c r="J57" s="138">
        <f>H57-I57</f>
        <v>0</v>
      </c>
      <c r="K57" s="139">
        <v>273</v>
      </c>
      <c r="L57" s="139">
        <f t="shared" ref="L57:L58" si="203">+E57-K57</f>
        <v>2314</v>
      </c>
      <c r="M57" s="139">
        <v>20</v>
      </c>
      <c r="N57" s="139">
        <v>440</v>
      </c>
      <c r="O57" s="139">
        <f>N57*L57*9/1000</f>
        <v>9163.44</v>
      </c>
      <c r="P57" s="139">
        <v>0</v>
      </c>
      <c r="Q57" s="139">
        <f t="shared" si="4"/>
        <v>9163.44</v>
      </c>
      <c r="R57" s="143">
        <v>450</v>
      </c>
      <c r="S57" s="41">
        <f>(R57*L57*9)/1000</f>
        <v>9371.7000000000007</v>
      </c>
    </row>
    <row r="58" spans="1:19" ht="15.75" x14ac:dyDescent="0.25">
      <c r="A58" s="132"/>
      <c r="B58" s="52"/>
      <c r="C58" s="132" t="s">
        <v>99</v>
      </c>
      <c r="D58" s="139">
        <v>6</v>
      </c>
      <c r="E58" s="139">
        <v>1977</v>
      </c>
      <c r="F58" s="139">
        <v>1522</v>
      </c>
      <c r="G58" s="138">
        <f>E58-F58</f>
        <v>455</v>
      </c>
      <c r="H58" s="139">
        <v>1977</v>
      </c>
      <c r="I58" s="139">
        <v>1977</v>
      </c>
      <c r="J58" s="138">
        <f>H58-I58</f>
        <v>0</v>
      </c>
      <c r="K58" s="139">
        <v>183</v>
      </c>
      <c r="L58" s="139">
        <f t="shared" si="203"/>
        <v>1794</v>
      </c>
      <c r="M58" s="139">
        <v>25</v>
      </c>
      <c r="N58" s="139">
        <v>550</v>
      </c>
      <c r="O58" s="139">
        <f>N58*L58*9/1000</f>
        <v>8880.2999999999993</v>
      </c>
      <c r="P58" s="139">
        <v>0</v>
      </c>
      <c r="Q58" s="139">
        <f t="shared" si="4"/>
        <v>8880.2999999999993</v>
      </c>
      <c r="R58" s="41">
        <v>450</v>
      </c>
      <c r="S58" s="41">
        <f>(R58*L58*9)/1000</f>
        <v>7265.7</v>
      </c>
    </row>
    <row r="59" spans="1:19" ht="15.75" x14ac:dyDescent="0.25">
      <c r="A59" s="135">
        <v>18</v>
      </c>
      <c r="B59" s="144" t="s">
        <v>50</v>
      </c>
      <c r="C59" s="135"/>
      <c r="D59" s="136">
        <f>SUM(D60:D61)</f>
        <v>26</v>
      </c>
      <c r="E59" s="136">
        <f t="shared" ref="E59" si="204">SUM(E60:E61)</f>
        <v>17670</v>
      </c>
      <c r="F59" s="136">
        <f t="shared" ref="F59" si="205">SUM(F60:F61)</f>
        <v>14500</v>
      </c>
      <c r="G59" s="136">
        <f t="shared" ref="G59" si="206">SUM(G60:G61)</f>
        <v>3170</v>
      </c>
      <c r="H59" s="136">
        <f t="shared" ref="H59" si="207">SUM(H60:H61)</f>
        <v>18110</v>
      </c>
      <c r="I59" s="136">
        <f t="shared" ref="I59" si="208">SUM(I60:I61)</f>
        <v>15536</v>
      </c>
      <c r="J59" s="136">
        <f t="shared" ref="J59" si="209">SUM(J60:J61)</f>
        <v>2574</v>
      </c>
      <c r="K59" s="136">
        <f t="shared" ref="K59" si="210">SUM(K60:K61)</f>
        <v>1220</v>
      </c>
      <c r="L59" s="136">
        <f t="shared" ref="L59" si="211">SUM(L60:L61)</f>
        <v>16450</v>
      </c>
      <c r="M59" s="136"/>
      <c r="N59" s="136"/>
      <c r="O59" s="136">
        <f t="shared" ref="O59" si="212">SUM(O60:O61)</f>
        <v>62484.3</v>
      </c>
      <c r="P59" s="136">
        <f t="shared" ref="P59" si="213">SUM(P60:P61)</f>
        <v>0</v>
      </c>
      <c r="Q59" s="136">
        <f t="shared" ref="Q59" si="214">SUM(Q60:Q61)</f>
        <v>62484.3</v>
      </c>
      <c r="R59" s="136"/>
      <c r="S59" s="136">
        <f t="shared" ref="S59" si="215">SUM(S60:S61)</f>
        <v>66622.5</v>
      </c>
    </row>
    <row r="60" spans="1:19" ht="15.75" x14ac:dyDescent="0.25">
      <c r="A60" s="132"/>
      <c r="B60" s="52"/>
      <c r="C60" s="132" t="s">
        <v>98</v>
      </c>
      <c r="D60" s="139">
        <v>15</v>
      </c>
      <c r="E60" s="139">
        <v>10126</v>
      </c>
      <c r="F60" s="139">
        <v>10126</v>
      </c>
      <c r="G60" s="138">
        <f>E60-F60</f>
        <v>0</v>
      </c>
      <c r="H60" s="139">
        <v>10230</v>
      </c>
      <c r="I60" s="139">
        <v>10230</v>
      </c>
      <c r="J60" s="138">
        <f>H60-I60</f>
        <v>0</v>
      </c>
      <c r="K60" s="139">
        <v>930</v>
      </c>
      <c r="L60" s="139">
        <f t="shared" ref="L60:L61" si="216">+E60-K60</f>
        <v>9196</v>
      </c>
      <c r="M60" s="139">
        <f>400/22</f>
        <v>18.181818181818183</v>
      </c>
      <c r="N60" s="139">
        <f t="shared" ref="N60:N61" si="217">M60*22</f>
        <v>400.00000000000006</v>
      </c>
      <c r="O60" s="139">
        <v>33105.599999999999</v>
      </c>
      <c r="P60" s="139"/>
      <c r="Q60" s="139">
        <f t="shared" si="4"/>
        <v>33105.599999999999</v>
      </c>
      <c r="R60" s="140">
        <v>450</v>
      </c>
      <c r="S60" s="26">
        <f>(R60*L60*9)/1000</f>
        <v>37243.800000000003</v>
      </c>
    </row>
    <row r="61" spans="1:19" ht="15.75" x14ac:dyDescent="0.25">
      <c r="A61" s="132"/>
      <c r="B61" s="52"/>
      <c r="C61" s="132" t="s">
        <v>99</v>
      </c>
      <c r="D61" s="139">
        <v>11</v>
      </c>
      <c r="E61" s="139">
        <v>7544</v>
      </c>
      <c r="F61" s="139">
        <v>4374</v>
      </c>
      <c r="G61" s="138">
        <f>E61-F61</f>
        <v>3170</v>
      </c>
      <c r="H61" s="139">
        <v>7880</v>
      </c>
      <c r="I61" s="139">
        <v>5306</v>
      </c>
      <c r="J61" s="138">
        <f>H61-I61</f>
        <v>2574</v>
      </c>
      <c r="K61" s="139">
        <v>290</v>
      </c>
      <c r="L61" s="139">
        <f t="shared" si="216"/>
        <v>7254</v>
      </c>
      <c r="M61" s="139">
        <f>450/22</f>
        <v>20.454545454545453</v>
      </c>
      <c r="N61" s="139">
        <f t="shared" si="217"/>
        <v>450</v>
      </c>
      <c r="O61" s="139">
        <v>29378.7</v>
      </c>
      <c r="P61" s="139"/>
      <c r="Q61" s="139">
        <f t="shared" si="4"/>
        <v>29378.7</v>
      </c>
      <c r="R61" s="26">
        <v>450</v>
      </c>
      <c r="S61" s="26">
        <f>(R61*L61*9)/1000</f>
        <v>29378.7</v>
      </c>
    </row>
    <row r="62" spans="1:19" ht="15.75" x14ac:dyDescent="0.25">
      <c r="A62" s="135">
        <v>19</v>
      </c>
      <c r="B62" s="144" t="s">
        <v>52</v>
      </c>
      <c r="C62" s="135"/>
      <c r="D62" s="136">
        <f>SUM(D63:D64)</f>
        <v>40</v>
      </c>
      <c r="E62" s="136">
        <f t="shared" ref="E62" si="218">SUM(E63:E64)</f>
        <v>19332</v>
      </c>
      <c r="F62" s="136">
        <f t="shared" ref="F62" si="219">SUM(F63:F64)</f>
        <v>14256</v>
      </c>
      <c r="G62" s="136">
        <f t="shared" ref="G62" si="220">SUM(G63:G64)</f>
        <v>5076</v>
      </c>
      <c r="H62" s="136">
        <f t="shared" ref="H62" si="221">SUM(H63:H64)</f>
        <v>20089</v>
      </c>
      <c r="I62" s="136">
        <f t="shared" ref="I62" si="222">SUM(I63:I64)</f>
        <v>16124</v>
      </c>
      <c r="J62" s="136">
        <f t="shared" ref="J62" si="223">SUM(J63:J64)</f>
        <v>3965</v>
      </c>
      <c r="K62" s="136">
        <f t="shared" ref="K62" si="224">SUM(K63:K64)</f>
        <v>1160</v>
      </c>
      <c r="L62" s="136">
        <f t="shared" ref="L62" si="225">SUM(L63:L64)</f>
        <v>18172</v>
      </c>
      <c r="M62" s="136"/>
      <c r="N62" s="136"/>
      <c r="O62" s="136">
        <f t="shared" ref="O62" si="226">SUM(O63:O64)</f>
        <v>153080.92800000001</v>
      </c>
      <c r="P62" s="136">
        <f t="shared" ref="P62" si="227">SUM(P63:P64)</f>
        <v>0</v>
      </c>
      <c r="Q62" s="136">
        <f t="shared" ref="Q62" si="228">SUM(Q63:Q64)</f>
        <v>153080.92800000001</v>
      </c>
      <c r="R62" s="136"/>
      <c r="S62" s="136">
        <f t="shared" ref="S62" si="229">SUM(S63:S64)</f>
        <v>73596.600000000006</v>
      </c>
    </row>
    <row r="63" spans="1:19" ht="15.75" x14ac:dyDescent="0.25">
      <c r="A63" s="132"/>
      <c r="B63" s="52" t="s">
        <v>53</v>
      </c>
      <c r="C63" s="132" t="s">
        <v>98</v>
      </c>
      <c r="D63" s="139">
        <v>22</v>
      </c>
      <c r="E63" s="139">
        <v>12050</v>
      </c>
      <c r="F63" s="139">
        <v>12050</v>
      </c>
      <c r="G63" s="138">
        <f>E63-F63</f>
        <v>0</v>
      </c>
      <c r="H63" s="139">
        <v>12598</v>
      </c>
      <c r="I63" s="139">
        <v>12598</v>
      </c>
      <c r="J63" s="138">
        <f>H63-I63</f>
        <v>0</v>
      </c>
      <c r="K63" s="139">
        <v>969</v>
      </c>
      <c r="L63" s="139">
        <f t="shared" ref="L63:L64" si="230">+E63-K63</f>
        <v>11081</v>
      </c>
      <c r="M63" s="139"/>
      <c r="N63" s="139">
        <v>936</v>
      </c>
      <c r="O63" s="139">
        <f>N63*L63*9/1000</f>
        <v>93346.343999999997</v>
      </c>
      <c r="P63" s="139"/>
      <c r="Q63" s="139">
        <f t="shared" si="4"/>
        <v>93346.343999999997</v>
      </c>
      <c r="R63" s="140">
        <v>450</v>
      </c>
      <c r="S63" s="26">
        <f>(R63*L63*9)/1000</f>
        <v>44878.05</v>
      </c>
    </row>
    <row r="64" spans="1:19" ht="15.75" x14ac:dyDescent="0.25">
      <c r="A64" s="132"/>
      <c r="B64" s="52"/>
      <c r="C64" s="132" t="s">
        <v>99</v>
      </c>
      <c r="D64" s="139">
        <v>18</v>
      </c>
      <c r="E64" s="139">
        <v>7282</v>
      </c>
      <c r="F64" s="139">
        <v>2206</v>
      </c>
      <c r="G64" s="138">
        <f>E64-F64</f>
        <v>5076</v>
      </c>
      <c r="H64" s="139">
        <v>7491</v>
      </c>
      <c r="I64" s="139">
        <v>3526</v>
      </c>
      <c r="J64" s="138">
        <f>H64-I64</f>
        <v>3965</v>
      </c>
      <c r="K64" s="139">
        <v>191</v>
      </c>
      <c r="L64" s="139">
        <f t="shared" si="230"/>
        <v>7091</v>
      </c>
      <c r="M64" s="139"/>
      <c r="N64" s="139">
        <v>936</v>
      </c>
      <c r="O64" s="139">
        <f>N64*L64*9/1000</f>
        <v>59734.584000000003</v>
      </c>
      <c r="P64" s="139"/>
      <c r="Q64" s="139">
        <f t="shared" si="4"/>
        <v>59734.584000000003</v>
      </c>
      <c r="R64" s="26">
        <v>450</v>
      </c>
      <c r="S64" s="26">
        <f>(R64*L64*9)/1000</f>
        <v>28718.55</v>
      </c>
    </row>
    <row r="65" spans="1:22" ht="15.75" x14ac:dyDescent="0.25">
      <c r="A65" s="135">
        <v>20</v>
      </c>
      <c r="B65" s="144" t="s">
        <v>54</v>
      </c>
      <c r="C65" s="135"/>
      <c r="D65" s="136">
        <f>SUM(D66:D67)</f>
        <v>73</v>
      </c>
      <c r="E65" s="136">
        <f t="shared" ref="E65" si="231">SUM(E66:E67)</f>
        <v>88991.78</v>
      </c>
      <c r="F65" s="136">
        <f t="shared" ref="F65" si="232">SUM(F66:F67)</f>
        <v>53674.78</v>
      </c>
      <c r="G65" s="136">
        <f t="shared" ref="G65" si="233">SUM(G66:G67)</f>
        <v>35317</v>
      </c>
      <c r="H65" s="136">
        <f t="shared" ref="H65" si="234">SUM(H66:H67)</f>
        <v>54041.935599999997</v>
      </c>
      <c r="I65" s="136">
        <f t="shared" ref="I65" si="235">SUM(I66:I67)</f>
        <v>54041.935599999997</v>
      </c>
      <c r="J65" s="136">
        <f t="shared" ref="J65" si="236">SUM(J66:J67)</f>
        <v>0</v>
      </c>
      <c r="K65" s="136">
        <f t="shared" ref="K65" si="237">SUM(K66:K67)</f>
        <v>35317</v>
      </c>
      <c r="L65" s="136">
        <f t="shared" ref="L65" si="238">SUM(L66:L67)</f>
        <v>53674.78</v>
      </c>
      <c r="M65" s="136"/>
      <c r="N65" s="136"/>
      <c r="O65" s="136">
        <f t="shared" ref="O65" si="239">SUM(O66:O67)</f>
        <v>351479.54700000002</v>
      </c>
      <c r="P65" s="136">
        <f t="shared" ref="P65" si="240">SUM(P66:P67)</f>
        <v>0</v>
      </c>
      <c r="Q65" s="136">
        <f t="shared" ref="Q65" si="241">SUM(Q66:Q67)</f>
        <v>351479.54700000002</v>
      </c>
      <c r="R65" s="136"/>
      <c r="S65" s="136">
        <f t="shared" ref="S65" si="242">SUM(S66:S67)</f>
        <v>217382.859</v>
      </c>
    </row>
    <row r="66" spans="1:22" ht="15.75" x14ac:dyDescent="0.25">
      <c r="A66" s="132"/>
      <c r="B66" s="52" t="s">
        <v>55</v>
      </c>
      <c r="C66" s="132" t="s">
        <v>98</v>
      </c>
      <c r="D66" s="139">
        <v>44</v>
      </c>
      <c r="E66" s="139">
        <v>49264.74</v>
      </c>
      <c r="F66" s="139">
        <v>29618.739999999998</v>
      </c>
      <c r="G66" s="138">
        <f>E66-F66</f>
        <v>19646</v>
      </c>
      <c r="H66" s="139">
        <v>29818.194799999997</v>
      </c>
      <c r="I66" s="139">
        <v>29818.194799999997</v>
      </c>
      <c r="J66" s="138">
        <f>H66-I66</f>
        <v>0</v>
      </c>
      <c r="K66" s="139">
        <v>19646</v>
      </c>
      <c r="L66" s="139">
        <f t="shared" ref="L66:L67" si="243">+E66-K66</f>
        <v>29618.739999999998</v>
      </c>
      <c r="M66" s="139"/>
      <c r="N66" s="139">
        <v>750</v>
      </c>
      <c r="O66" s="139">
        <f>N66*L66*9/1000</f>
        <v>199926.495</v>
      </c>
      <c r="P66" s="139"/>
      <c r="Q66" s="139">
        <f t="shared" si="4"/>
        <v>199926.495</v>
      </c>
      <c r="R66" s="140">
        <v>450</v>
      </c>
      <c r="S66" s="26">
        <f>(R66*L66*9)/1000</f>
        <v>119955.897</v>
      </c>
    </row>
    <row r="67" spans="1:22" ht="15.75" x14ac:dyDescent="0.25">
      <c r="A67" s="132"/>
      <c r="B67" s="52"/>
      <c r="C67" s="132" t="s">
        <v>99</v>
      </c>
      <c r="D67" s="139">
        <v>29</v>
      </c>
      <c r="E67" s="139">
        <v>39727.040000000001</v>
      </c>
      <c r="F67" s="139">
        <v>24056.04</v>
      </c>
      <c r="G67" s="138">
        <f>E67-F67</f>
        <v>15671</v>
      </c>
      <c r="H67" s="139">
        <v>24223.7408</v>
      </c>
      <c r="I67" s="139">
        <v>24223.7408</v>
      </c>
      <c r="J67" s="138">
        <f>H67-I67</f>
        <v>0</v>
      </c>
      <c r="K67" s="139">
        <v>15671</v>
      </c>
      <c r="L67" s="139">
        <f t="shared" si="243"/>
        <v>24056.04</v>
      </c>
      <c r="M67" s="139"/>
      <c r="N67" s="139">
        <v>700</v>
      </c>
      <c r="O67" s="139">
        <f>N67*L67*9/1000</f>
        <v>151553.052</v>
      </c>
      <c r="P67" s="139"/>
      <c r="Q67" s="139">
        <f t="shared" si="4"/>
        <v>151553.052</v>
      </c>
      <c r="R67" s="26">
        <v>450</v>
      </c>
      <c r="S67" s="26">
        <f>(R67*L67*9)/1000</f>
        <v>97426.962</v>
      </c>
    </row>
    <row r="68" spans="1:22" ht="15.75" x14ac:dyDescent="0.25">
      <c r="A68" s="135">
        <v>21</v>
      </c>
      <c r="B68" s="389" t="s">
        <v>510</v>
      </c>
      <c r="C68" s="135"/>
      <c r="D68" s="136">
        <f>SUM(D69:D70)</f>
        <v>46</v>
      </c>
      <c r="E68" s="136">
        <f t="shared" ref="E68" si="244">SUM(E69:E70)</f>
        <v>26935</v>
      </c>
      <c r="F68" s="136">
        <f t="shared" ref="F68" si="245">SUM(F69:F70)</f>
        <v>19470</v>
      </c>
      <c r="G68" s="136">
        <f t="shared" ref="G68" si="246">SUM(G69:G70)</f>
        <v>7465</v>
      </c>
      <c r="H68" s="136">
        <f t="shared" ref="H68" si="247">SUM(H69:H70)</f>
        <v>27368</v>
      </c>
      <c r="I68" s="136">
        <f t="shared" ref="I68" si="248">SUM(I69:I70)</f>
        <v>20522</v>
      </c>
      <c r="J68" s="136">
        <f t="shared" ref="J68" si="249">SUM(J69:J70)</f>
        <v>6846</v>
      </c>
      <c r="K68" s="136">
        <f t="shared" ref="K68" si="250">SUM(K69:K70)</f>
        <v>0</v>
      </c>
      <c r="L68" s="136">
        <f t="shared" ref="L68" si="251">SUM(L69:L70)</f>
        <v>26935</v>
      </c>
      <c r="M68" s="136"/>
      <c r="N68" s="136"/>
      <c r="O68" s="136">
        <f t="shared" ref="O68" si="252">SUM(O69:O70)</f>
        <v>226900.44</v>
      </c>
      <c r="P68" s="136">
        <f t="shared" ref="P68" si="253">SUM(P69:P70)</f>
        <v>0</v>
      </c>
      <c r="Q68" s="136">
        <f t="shared" ref="Q68" si="254">SUM(Q69:Q70)</f>
        <v>226900.44</v>
      </c>
      <c r="R68" s="136"/>
      <c r="S68" s="136">
        <f t="shared" ref="S68" si="255">SUM(S69:S70)</f>
        <v>109086.75</v>
      </c>
    </row>
    <row r="69" spans="1:22" ht="15.75" x14ac:dyDescent="0.25">
      <c r="A69" s="132"/>
      <c r="B69" s="390" t="s">
        <v>509</v>
      </c>
      <c r="C69" s="132" t="s">
        <v>98</v>
      </c>
      <c r="D69" s="139">
        <v>29</v>
      </c>
      <c r="E69" s="139">
        <v>14652</v>
      </c>
      <c r="F69" s="139">
        <v>14012</v>
      </c>
      <c r="G69" s="139">
        <f>+E69-F69</f>
        <v>640</v>
      </c>
      <c r="H69" s="139">
        <v>14971</v>
      </c>
      <c r="I69" s="139">
        <v>14971</v>
      </c>
      <c r="J69" s="138">
        <f>H69-I69</f>
        <v>0</v>
      </c>
      <c r="K69" s="139"/>
      <c r="L69" s="139">
        <f t="shared" ref="L69:L70" si="256">+E69-K69</f>
        <v>14652</v>
      </c>
      <c r="M69" s="139"/>
      <c r="N69" s="139">
        <v>936</v>
      </c>
      <c r="O69" s="139">
        <f>N69*L69*9/1000</f>
        <v>123428.448</v>
      </c>
      <c r="P69" s="139"/>
      <c r="Q69" s="139">
        <f t="shared" si="4"/>
        <v>123428.448</v>
      </c>
      <c r="R69" s="140">
        <v>450</v>
      </c>
      <c r="S69" s="26">
        <f>(R69*L69*9)/1000</f>
        <v>59340.6</v>
      </c>
    </row>
    <row r="70" spans="1:22" ht="15.75" x14ac:dyDescent="0.25">
      <c r="A70" s="132"/>
      <c r="B70" s="52"/>
      <c r="C70" s="132" t="s">
        <v>99</v>
      </c>
      <c r="D70" s="139">
        <v>17</v>
      </c>
      <c r="E70" s="139">
        <v>12283</v>
      </c>
      <c r="F70" s="139">
        <v>5458</v>
      </c>
      <c r="G70" s="139">
        <f>+E70-F70</f>
        <v>6825</v>
      </c>
      <c r="H70" s="139">
        <v>12397</v>
      </c>
      <c r="I70" s="139">
        <v>5551</v>
      </c>
      <c r="J70" s="138">
        <f>H70-I70</f>
        <v>6846</v>
      </c>
      <c r="K70" s="139"/>
      <c r="L70" s="139">
        <f t="shared" si="256"/>
        <v>12283</v>
      </c>
      <c r="M70" s="139"/>
      <c r="N70" s="139">
        <v>936</v>
      </c>
      <c r="O70" s="139">
        <f>N70*L70*9/1000</f>
        <v>103471.992</v>
      </c>
      <c r="P70" s="139"/>
      <c r="Q70" s="139">
        <f t="shared" si="4"/>
        <v>103471.992</v>
      </c>
      <c r="R70" s="26">
        <v>450</v>
      </c>
      <c r="S70" s="26">
        <f>(R70*L70*9)/1000</f>
        <v>49746.15</v>
      </c>
    </row>
    <row r="71" spans="1:22" s="359" customFormat="1" ht="27" customHeight="1" x14ac:dyDescent="0.25">
      <c r="A71" s="98">
        <v>22</v>
      </c>
      <c r="B71" s="71" t="s">
        <v>57</v>
      </c>
      <c r="C71" s="72"/>
      <c r="D71" s="136">
        <f>SUM(D72:D73)</f>
        <v>61</v>
      </c>
      <c r="E71" s="136">
        <f t="shared" ref="E71" si="257">SUM(E72:E73)</f>
        <v>35484</v>
      </c>
      <c r="F71" s="136">
        <f t="shared" ref="F71" si="258">SUM(F72:F73)</f>
        <v>27183</v>
      </c>
      <c r="G71" s="136">
        <f t="shared" ref="G71" si="259">SUM(G72:G73)</f>
        <v>0</v>
      </c>
      <c r="H71" s="136">
        <f t="shared" ref="H71" si="260">SUM(H72:H73)</f>
        <v>36603</v>
      </c>
      <c r="I71" s="136">
        <f t="shared" ref="I71" si="261">SUM(I72:I73)</f>
        <v>27478</v>
      </c>
      <c r="J71" s="136">
        <f t="shared" ref="J71" si="262">SUM(J72:J73)</f>
        <v>9125</v>
      </c>
      <c r="K71" s="136">
        <f t="shared" ref="K71" si="263">SUM(K72:K73)</f>
        <v>400</v>
      </c>
      <c r="L71" s="136">
        <f t="shared" ref="L71" si="264">SUM(L72:L73)</f>
        <v>35084</v>
      </c>
      <c r="M71" s="136"/>
      <c r="N71" s="136"/>
      <c r="O71" s="136">
        <f t="shared" ref="O71" si="265">SUM(O72:O73)</f>
        <v>133334.1</v>
      </c>
      <c r="P71" s="136">
        <f t="shared" ref="P71" si="266">SUM(P72:P73)</f>
        <v>0</v>
      </c>
      <c r="Q71" s="136">
        <f t="shared" ref="Q71" si="267">SUM(Q72:Q73)</f>
        <v>133334.1</v>
      </c>
      <c r="R71" s="136"/>
      <c r="S71" s="136">
        <f t="shared" ref="S71" si="268">SUM(S72:S73)</f>
        <v>142090.20000000001</v>
      </c>
    </row>
    <row r="72" spans="1:22" s="359" customFormat="1" ht="27" customHeight="1" x14ac:dyDescent="0.25">
      <c r="A72" s="70"/>
      <c r="B72" s="71" t="s">
        <v>58</v>
      </c>
      <c r="C72" s="338" t="s">
        <v>98</v>
      </c>
      <c r="D72" s="70">
        <v>38</v>
      </c>
      <c r="E72" s="39">
        <v>19858</v>
      </c>
      <c r="F72" s="39">
        <v>19633</v>
      </c>
      <c r="G72" s="37"/>
      <c r="H72" s="37">
        <v>21371</v>
      </c>
      <c r="I72" s="37">
        <v>20319</v>
      </c>
      <c r="J72" s="138">
        <f>H72-I72</f>
        <v>1052</v>
      </c>
      <c r="K72" s="38">
        <v>400</v>
      </c>
      <c r="L72" s="139">
        <f>+E72-K72</f>
        <v>19458</v>
      </c>
      <c r="N72" s="40">
        <v>400</v>
      </c>
      <c r="O72" s="40">
        <f>(L72*N72*9)/1000</f>
        <v>70048.800000000003</v>
      </c>
      <c r="Q72" s="31">
        <f t="shared" ref="Q72:Q73" si="269">O72</f>
        <v>70048.800000000003</v>
      </c>
      <c r="R72" s="143">
        <v>450</v>
      </c>
      <c r="S72" s="143">
        <f>(R72*L72*9)/1000</f>
        <v>78804.899999999994</v>
      </c>
    </row>
    <row r="73" spans="1:22" s="359" customFormat="1" ht="27" customHeight="1" x14ac:dyDescent="0.25">
      <c r="A73" s="70"/>
      <c r="B73" s="71"/>
      <c r="C73" s="338" t="s">
        <v>99</v>
      </c>
      <c r="D73" s="70">
        <v>23</v>
      </c>
      <c r="E73" s="37">
        <v>15626</v>
      </c>
      <c r="F73" s="37">
        <v>7550</v>
      </c>
      <c r="G73" s="37"/>
      <c r="H73" s="37">
        <v>15232</v>
      </c>
      <c r="I73" s="37">
        <v>7159</v>
      </c>
      <c r="J73" s="138">
        <f>H73-I73</f>
        <v>8073</v>
      </c>
      <c r="K73" s="38"/>
      <c r="L73" s="139">
        <f>+E73-K73</f>
        <v>15626</v>
      </c>
      <c r="N73" s="40">
        <v>450</v>
      </c>
      <c r="O73" s="40">
        <f>(L73*N73*9)/1000</f>
        <v>63285.3</v>
      </c>
      <c r="Q73" s="31">
        <f t="shared" si="269"/>
        <v>63285.3</v>
      </c>
      <c r="R73" s="143">
        <v>450</v>
      </c>
      <c r="S73" s="143">
        <f>(R73*L73*9)/1000</f>
        <v>63285.3</v>
      </c>
    </row>
    <row r="74" spans="1:22" ht="15.75" x14ac:dyDescent="0.25">
      <c r="A74" s="148"/>
      <c r="B74" s="385" t="s">
        <v>491</v>
      </c>
      <c r="C74" s="148"/>
      <c r="D74" s="149">
        <f>+D75+D76</f>
        <v>1068</v>
      </c>
      <c r="E74" s="149">
        <f t="shared" ref="E74:S74" si="270">+E75+E76</f>
        <v>558753.78</v>
      </c>
      <c r="F74" s="149">
        <f t="shared" si="270"/>
        <v>441483.78</v>
      </c>
      <c r="G74" s="149">
        <f t="shared" si="270"/>
        <v>108969</v>
      </c>
      <c r="H74" s="149">
        <f t="shared" si="270"/>
        <v>524906.78560000006</v>
      </c>
      <c r="I74" s="149">
        <f t="shared" si="270"/>
        <v>467818.78560000006</v>
      </c>
      <c r="J74" s="149">
        <f t="shared" si="270"/>
        <v>57088</v>
      </c>
      <c r="K74" s="149">
        <f t="shared" si="270"/>
        <v>141045.70000000001</v>
      </c>
      <c r="L74" s="149">
        <f t="shared" si="270"/>
        <v>417708.07999999996</v>
      </c>
      <c r="M74" s="149"/>
      <c r="N74" s="149"/>
      <c r="O74" s="149">
        <f t="shared" si="270"/>
        <v>2346913.3050000006</v>
      </c>
      <c r="P74" s="149">
        <f t="shared" si="270"/>
        <v>0</v>
      </c>
      <c r="Q74" s="149">
        <f t="shared" si="270"/>
        <v>2346913.3050000006</v>
      </c>
      <c r="R74" s="149"/>
      <c r="S74" s="149">
        <f t="shared" si="270"/>
        <v>1688513.3640000001</v>
      </c>
    </row>
    <row r="75" spans="1:22" ht="15.75" x14ac:dyDescent="0.25">
      <c r="A75" s="148"/>
      <c r="B75" s="148"/>
      <c r="C75" s="338" t="s">
        <v>98</v>
      </c>
      <c r="D75" s="149">
        <f>SUMIF($C$8:$C$73,$C$75,D8:D73)</f>
        <v>547</v>
      </c>
      <c r="E75" s="149">
        <f t="shared" ref="E75:S75" si="271">SUMIF($C$8:$C$73,$C$75,E8:E73)</f>
        <v>317200.74</v>
      </c>
      <c r="F75" s="149">
        <f t="shared" si="271"/>
        <v>280677.74</v>
      </c>
      <c r="G75" s="149">
        <f t="shared" si="271"/>
        <v>36298</v>
      </c>
      <c r="H75" s="149">
        <f t="shared" si="271"/>
        <v>297588.54480000003</v>
      </c>
      <c r="I75" s="149">
        <f t="shared" si="271"/>
        <v>277327.54480000003</v>
      </c>
      <c r="J75" s="149">
        <f t="shared" si="271"/>
        <v>20261</v>
      </c>
      <c r="K75" s="149">
        <f t="shared" si="271"/>
        <v>75225.2</v>
      </c>
      <c r="L75" s="149">
        <f t="shared" si="271"/>
        <v>241975.53999999998</v>
      </c>
      <c r="M75" s="149"/>
      <c r="N75" s="149"/>
      <c r="O75" s="149">
        <f t="shared" si="271"/>
        <v>1330668.3510000003</v>
      </c>
      <c r="P75" s="149">
        <f t="shared" si="271"/>
        <v>0</v>
      </c>
      <c r="Q75" s="149">
        <f t="shared" si="271"/>
        <v>1330668.3510000003</v>
      </c>
      <c r="R75" s="149"/>
      <c r="S75" s="149">
        <f t="shared" si="271"/>
        <v>976796.57700000005</v>
      </c>
    </row>
    <row r="76" spans="1:22" ht="15.75" x14ac:dyDescent="0.25">
      <c r="A76" s="148"/>
      <c r="B76" s="148"/>
      <c r="C76" s="338" t="s">
        <v>99</v>
      </c>
      <c r="D76" s="149">
        <f>SUMIF($C$8:$C$73,$C$76,D8:D73)</f>
        <v>521</v>
      </c>
      <c r="E76" s="149">
        <f t="shared" ref="E76:S76" si="272">SUMIF($C$8:$C$73,$C$76,E8:E73)</f>
        <v>241553.04</v>
      </c>
      <c r="F76" s="149">
        <f t="shared" si="272"/>
        <v>160806.04</v>
      </c>
      <c r="G76" s="149">
        <f t="shared" si="272"/>
        <v>72671</v>
      </c>
      <c r="H76" s="149">
        <f t="shared" si="272"/>
        <v>227318.2408</v>
      </c>
      <c r="I76" s="149">
        <f t="shared" si="272"/>
        <v>190491.2408</v>
      </c>
      <c r="J76" s="149">
        <f t="shared" si="272"/>
        <v>36827</v>
      </c>
      <c r="K76" s="149">
        <f t="shared" si="272"/>
        <v>65820.5</v>
      </c>
      <c r="L76" s="149">
        <f t="shared" si="272"/>
        <v>175732.54</v>
      </c>
      <c r="M76" s="149"/>
      <c r="N76" s="149"/>
      <c r="O76" s="149">
        <f t="shared" si="272"/>
        <v>1016244.9540000003</v>
      </c>
      <c r="P76" s="149">
        <f t="shared" si="272"/>
        <v>0</v>
      </c>
      <c r="Q76" s="149">
        <f t="shared" si="272"/>
        <v>1016244.9540000003</v>
      </c>
      <c r="R76" s="149"/>
      <c r="S76" s="149">
        <f t="shared" si="272"/>
        <v>711716.78700000013</v>
      </c>
    </row>
    <row r="77" spans="1:22" ht="15.75" x14ac:dyDescent="0.25">
      <c r="A77" s="457" t="s">
        <v>103</v>
      </c>
      <c r="B77" s="458"/>
      <c r="C77" s="150">
        <f>L75+L76</f>
        <v>417708.07999999996</v>
      </c>
      <c r="D77" s="383"/>
      <c r="E77" s="47"/>
      <c r="F77" s="47"/>
      <c r="G77" s="47"/>
      <c r="H77" s="47"/>
      <c r="I77" s="47"/>
      <c r="J77" s="47"/>
      <c r="K77" s="47"/>
      <c r="L77" s="47"/>
      <c r="M77" s="47"/>
      <c r="N77" s="47"/>
      <c r="O77" s="383"/>
      <c r="P77" s="383"/>
      <c r="Q77" s="383"/>
      <c r="R77" s="47"/>
      <c r="S77" s="117">
        <f>(L74*8*9)/1000</f>
        <v>30074.981759999999</v>
      </c>
      <c r="T77" s="388" t="s">
        <v>513</v>
      </c>
      <c r="U77" s="391">
        <f>S77*1000</f>
        <v>30074981.759999998</v>
      </c>
      <c r="V77" s="391"/>
    </row>
    <row r="78" spans="1:22" ht="15.75" x14ac:dyDescent="0.25">
      <c r="A78" s="151"/>
      <c r="B78" s="2" t="s">
        <v>463</v>
      </c>
      <c r="C78" s="462">
        <f>S74</f>
        <v>1688513.3640000001</v>
      </c>
      <c r="D78" s="462"/>
      <c r="E78" s="47" t="s">
        <v>464</v>
      </c>
      <c r="F78" s="47"/>
      <c r="G78" s="47"/>
      <c r="H78" s="47"/>
      <c r="I78" s="47"/>
      <c r="J78" s="47"/>
      <c r="K78" s="47"/>
      <c r="L78" s="47"/>
      <c r="M78" s="47"/>
      <c r="N78" s="47"/>
      <c r="O78" s="383"/>
      <c r="P78" s="383"/>
      <c r="Q78" s="383"/>
      <c r="R78" s="115"/>
      <c r="S78" s="115"/>
    </row>
    <row r="79" spans="1:22" ht="15.75" x14ac:dyDescent="0.25">
      <c r="A79" s="151"/>
      <c r="B79" s="47" t="s">
        <v>465</v>
      </c>
      <c r="C79" s="115">
        <f>S77</f>
        <v>30074.981759999999</v>
      </c>
      <c r="D79" s="383"/>
      <c r="E79" s="383"/>
      <c r="F79" s="383"/>
      <c r="G79" s="383"/>
      <c r="H79" s="383"/>
      <c r="I79" s="383"/>
      <c r="J79" s="383"/>
      <c r="K79" s="383"/>
      <c r="L79" s="383"/>
      <c r="M79" s="383"/>
      <c r="N79" s="383"/>
      <c r="O79" s="383"/>
      <c r="P79" s="383"/>
      <c r="Q79" s="383"/>
      <c r="R79" s="383"/>
      <c r="S79" s="383"/>
    </row>
    <row r="80" spans="1:22" ht="15.75" x14ac:dyDescent="0.25">
      <c r="A80" s="459" t="s">
        <v>67</v>
      </c>
      <c r="B80" s="458"/>
      <c r="C80" s="47"/>
      <c r="D80" s="47"/>
      <c r="E80" s="47"/>
      <c r="F80" s="47"/>
      <c r="G80" s="47"/>
      <c r="H80" s="47"/>
      <c r="I80" s="47"/>
      <c r="J80" s="47"/>
      <c r="K80" s="47"/>
      <c r="L80" s="47"/>
      <c r="M80" s="47"/>
      <c r="N80" s="47"/>
      <c r="O80" s="47"/>
      <c r="P80" s="47"/>
      <c r="Q80" s="47"/>
      <c r="R80" s="47"/>
      <c r="S80" s="47"/>
    </row>
    <row r="81" spans="1:19" ht="15.75" x14ac:dyDescent="0.25">
      <c r="A81" s="151"/>
      <c r="B81" s="47"/>
      <c r="C81" s="47"/>
      <c r="D81" s="47"/>
      <c r="E81" s="47"/>
      <c r="F81" s="47"/>
      <c r="G81" s="47"/>
      <c r="H81" s="47"/>
      <c r="I81" s="47"/>
      <c r="J81" s="47"/>
      <c r="K81" s="47"/>
      <c r="L81" s="47"/>
      <c r="M81" s="47"/>
      <c r="N81" s="47"/>
      <c r="O81" s="47"/>
      <c r="P81" s="47"/>
      <c r="Q81" s="47"/>
      <c r="R81" s="47"/>
      <c r="S81" s="47"/>
    </row>
    <row r="82" spans="1:19" x14ac:dyDescent="0.25">
      <c r="A82" s="120"/>
      <c r="B82" s="120" t="s">
        <v>68</v>
      </c>
      <c r="C82" s="120"/>
      <c r="D82" s="384"/>
      <c r="E82" s="384"/>
      <c r="F82" s="384"/>
      <c r="G82" s="384"/>
      <c r="H82" s="384"/>
      <c r="I82" s="384"/>
      <c r="J82" s="384"/>
      <c r="K82" s="384"/>
      <c r="L82" s="384"/>
      <c r="M82" s="384"/>
      <c r="N82" s="384"/>
      <c r="O82" s="384"/>
      <c r="P82" s="384"/>
      <c r="Q82" s="384"/>
      <c r="R82" s="384"/>
      <c r="S82" s="384"/>
    </row>
    <row r="83" spans="1:19" ht="15.75" x14ac:dyDescent="0.25">
      <c r="A83" s="121">
        <v>1</v>
      </c>
      <c r="B83" s="120" t="s">
        <v>69</v>
      </c>
      <c r="C83" s="122">
        <f>P70</f>
        <v>0</v>
      </c>
      <c r="D83" s="47"/>
      <c r="E83" s="120"/>
      <c r="F83" s="120"/>
      <c r="G83" s="120" t="s">
        <v>70</v>
      </c>
      <c r="H83" s="47" t="s">
        <v>71</v>
      </c>
      <c r="I83" s="47"/>
      <c r="J83" s="47"/>
      <c r="K83" s="119"/>
      <c r="L83" s="47"/>
      <c r="M83" s="47"/>
      <c r="N83" s="47"/>
      <c r="O83" s="47"/>
      <c r="P83" s="47"/>
      <c r="Q83" s="47"/>
      <c r="R83" s="47"/>
    </row>
    <row r="84" spans="1:19" ht="24" customHeight="1" x14ac:dyDescent="0.25">
      <c r="A84" s="121">
        <v>2</v>
      </c>
      <c r="B84" s="120" t="s">
        <v>72</v>
      </c>
      <c r="C84" s="120"/>
      <c r="D84" s="47"/>
      <c r="E84" s="120"/>
      <c r="F84" s="120"/>
      <c r="G84" s="120" t="s">
        <v>70</v>
      </c>
      <c r="H84" s="47"/>
      <c r="I84" s="47"/>
      <c r="J84" s="47"/>
      <c r="K84" s="119"/>
      <c r="L84" s="47"/>
      <c r="M84" s="47"/>
      <c r="N84" s="47"/>
      <c r="O84" s="47"/>
      <c r="P84" s="47"/>
      <c r="Q84" s="47"/>
      <c r="R84" s="47"/>
    </row>
    <row r="85" spans="1:19" ht="18.75" x14ac:dyDescent="0.25">
      <c r="A85" s="121"/>
      <c r="B85" s="120" t="s">
        <v>73</v>
      </c>
      <c r="C85" s="120"/>
      <c r="D85" s="120"/>
      <c r="E85" s="120"/>
      <c r="F85" s="123">
        <v>4738500</v>
      </c>
      <c r="G85" s="47" t="s">
        <v>74</v>
      </c>
      <c r="H85" s="47"/>
      <c r="I85" s="47"/>
      <c r="J85" s="47"/>
      <c r="K85" s="119"/>
      <c r="L85" s="124"/>
      <c r="M85" s="47"/>
      <c r="N85" s="47"/>
      <c r="O85" s="47"/>
      <c r="P85" s="47"/>
      <c r="Q85" s="47"/>
      <c r="R85" s="47"/>
    </row>
    <row r="86" spans="1:19" ht="18.75" x14ac:dyDescent="0.25">
      <c r="A86" s="121"/>
      <c r="B86" s="120" t="s">
        <v>466</v>
      </c>
      <c r="C86" s="120"/>
      <c r="D86" s="120"/>
      <c r="E86" s="120"/>
      <c r="F86" s="123">
        <f>F85/2</f>
        <v>2369250</v>
      </c>
      <c r="G86" s="47" t="s">
        <v>74</v>
      </c>
      <c r="H86" s="47"/>
      <c r="I86" s="47"/>
      <c r="J86" s="47"/>
      <c r="K86" s="119"/>
      <c r="L86" s="124"/>
      <c r="M86" s="47"/>
      <c r="N86" s="47"/>
      <c r="O86" s="47"/>
      <c r="P86" s="47"/>
      <c r="Q86" s="47"/>
      <c r="R86" s="47"/>
    </row>
    <row r="87" spans="1:19" ht="15.75" x14ac:dyDescent="0.25">
      <c r="A87" s="121"/>
      <c r="B87" s="120" t="s">
        <v>76</v>
      </c>
      <c r="C87" s="120"/>
      <c r="D87" s="120"/>
      <c r="E87" s="120"/>
      <c r="F87" s="125">
        <v>9282.4017777777772</v>
      </c>
      <c r="G87" s="47"/>
      <c r="H87" s="47"/>
      <c r="I87" s="47"/>
      <c r="J87" s="47"/>
      <c r="K87" s="119"/>
      <c r="L87" s="47"/>
      <c r="M87" s="47"/>
      <c r="N87" s="47"/>
      <c r="O87" s="47"/>
      <c r="P87" s="47"/>
      <c r="Q87" s="47"/>
      <c r="R87" s="47"/>
    </row>
    <row r="88" spans="1:19" ht="15.75" x14ac:dyDescent="0.25">
      <c r="A88" s="121" t="s">
        <v>77</v>
      </c>
      <c r="B88" s="120" t="s">
        <v>78</v>
      </c>
      <c r="C88" s="120"/>
      <c r="D88" s="120"/>
      <c r="E88" s="120"/>
      <c r="F88" s="125">
        <f>F87*F86*9/1000000</f>
        <v>197930.973708</v>
      </c>
      <c r="G88" s="120" t="s">
        <v>70</v>
      </c>
      <c r="H88" s="47"/>
      <c r="I88" s="47"/>
      <c r="J88" s="47"/>
      <c r="K88" s="119"/>
      <c r="L88" s="47"/>
      <c r="M88" s="47"/>
      <c r="N88" s="47"/>
      <c r="O88" s="47"/>
      <c r="P88" s="47"/>
      <c r="Q88" s="47"/>
      <c r="R88" s="47"/>
    </row>
    <row r="89" spans="1:19" ht="15.75" x14ac:dyDescent="0.25">
      <c r="A89" s="121" t="s">
        <v>79</v>
      </c>
      <c r="B89" s="120" t="s">
        <v>476</v>
      </c>
      <c r="C89" s="120"/>
      <c r="D89" s="120"/>
      <c r="E89" s="122">
        <f>L74</f>
        <v>417708.07999999996</v>
      </c>
      <c r="F89" s="122">
        <f>7.5*9*E89*$I$89/1000000</f>
        <v>58420.652068799995</v>
      </c>
      <c r="G89" s="120" t="s">
        <v>70</v>
      </c>
      <c r="H89" s="47">
        <f>+I89*7.5</f>
        <v>15540</v>
      </c>
      <c r="I89" s="374">
        <v>2072</v>
      </c>
      <c r="J89" s="47"/>
      <c r="K89" s="119"/>
      <c r="L89" s="47"/>
      <c r="M89" s="47"/>
      <c r="N89" s="47"/>
      <c r="O89" s="47"/>
      <c r="P89" s="47"/>
      <c r="Q89" s="47"/>
      <c r="R89" s="47"/>
    </row>
    <row r="90" spans="1:19" ht="15.75" x14ac:dyDescent="0.25">
      <c r="A90" s="121" t="s">
        <v>81</v>
      </c>
      <c r="B90" s="120" t="s">
        <v>82</v>
      </c>
      <c r="C90" s="120"/>
      <c r="D90" s="120"/>
      <c r="E90" s="122">
        <f>E89</f>
        <v>417708.07999999996</v>
      </c>
      <c r="F90" s="122">
        <f>E90*3/2*9*I90/1000000</f>
        <v>62029.64987999999</v>
      </c>
      <c r="G90" s="120" t="s">
        <v>70</v>
      </c>
      <c r="H90" s="47">
        <f>+I90*1.5</f>
        <v>16500</v>
      </c>
      <c r="I90" s="374">
        <v>11000</v>
      </c>
      <c r="J90" s="47"/>
      <c r="K90" s="119"/>
      <c r="L90" s="47"/>
      <c r="M90" s="47"/>
      <c r="N90" s="47"/>
      <c r="O90" s="47"/>
      <c r="P90" s="47"/>
      <c r="Q90" s="47"/>
      <c r="R90" s="47"/>
    </row>
    <row r="91" spans="1:19" ht="26.25" customHeight="1" x14ac:dyDescent="0.25">
      <c r="A91" s="121"/>
      <c r="B91" s="120" t="s">
        <v>83</v>
      </c>
      <c r="C91" s="120"/>
      <c r="D91" s="120"/>
      <c r="E91" s="120"/>
      <c r="F91" s="126">
        <f>F88+F89+F90</f>
        <v>318381.27565680002</v>
      </c>
      <c r="G91" s="120" t="s">
        <v>70</v>
      </c>
      <c r="H91" s="47"/>
      <c r="I91" s="47"/>
      <c r="J91" s="47"/>
      <c r="K91" s="119"/>
      <c r="L91" s="47"/>
      <c r="M91" s="47"/>
      <c r="N91" s="47"/>
      <c r="O91" s="47"/>
      <c r="P91" s="47"/>
      <c r="Q91" s="47"/>
      <c r="R91" s="47"/>
    </row>
    <row r="92" spans="1:19" ht="15.75" x14ac:dyDescent="0.25">
      <c r="A92" s="120"/>
      <c r="B92" s="120" t="s">
        <v>467</v>
      </c>
      <c r="C92" s="120"/>
      <c r="D92" s="120"/>
      <c r="E92" s="120"/>
      <c r="F92" s="127">
        <f>F91+C78</f>
        <v>2006894.6396568001</v>
      </c>
      <c r="G92" s="120" t="s">
        <v>70</v>
      </c>
      <c r="H92" s="47"/>
      <c r="I92" s="47"/>
      <c r="J92" s="47"/>
      <c r="K92" s="119"/>
      <c r="L92" s="47"/>
      <c r="M92" s="47"/>
      <c r="N92" s="47"/>
      <c r="O92" s="47"/>
      <c r="P92" s="47"/>
      <c r="Q92" s="47"/>
      <c r="R92" s="47"/>
    </row>
    <row r="93" spans="1:19" ht="15.75" x14ac:dyDescent="0.25">
      <c r="A93" s="151"/>
      <c r="B93" s="47"/>
      <c r="C93" s="47"/>
      <c r="D93" s="47"/>
      <c r="E93" s="47"/>
      <c r="F93" s="47"/>
      <c r="G93" s="47"/>
      <c r="H93" s="47"/>
      <c r="I93" s="47"/>
      <c r="J93" s="47"/>
      <c r="K93" s="47"/>
      <c r="L93" s="47"/>
      <c r="M93" s="47"/>
      <c r="N93" s="47"/>
      <c r="O93" s="47"/>
      <c r="P93" s="47"/>
      <c r="Q93" s="47"/>
      <c r="R93" s="47"/>
      <c r="S93" s="47"/>
    </row>
    <row r="94" spans="1:19" ht="15.75" x14ac:dyDescent="0.25">
      <c r="A94" s="151"/>
      <c r="B94" s="47"/>
      <c r="C94" s="47"/>
      <c r="D94" s="47"/>
      <c r="E94" s="47"/>
      <c r="F94" s="47"/>
      <c r="G94" s="47"/>
      <c r="H94" s="47"/>
      <c r="I94" s="47"/>
      <c r="J94" s="47"/>
      <c r="K94" s="47"/>
      <c r="L94" s="47"/>
      <c r="M94" s="47"/>
      <c r="N94" s="47"/>
      <c r="O94" s="47"/>
      <c r="P94" s="47"/>
      <c r="Q94" s="47"/>
      <c r="R94" s="47"/>
      <c r="S94" s="47"/>
    </row>
    <row r="95" spans="1:19" ht="15.75" x14ac:dyDescent="0.25">
      <c r="A95" s="151"/>
      <c r="B95" s="47"/>
      <c r="C95" s="47"/>
      <c r="D95" s="47"/>
      <c r="E95" s="47"/>
      <c r="F95" s="47"/>
      <c r="G95" s="47"/>
      <c r="H95" s="47"/>
      <c r="I95" s="47"/>
      <c r="J95" s="47"/>
      <c r="K95" s="47"/>
      <c r="L95" s="47"/>
      <c r="M95" s="47"/>
      <c r="N95" s="47"/>
      <c r="O95" s="47"/>
      <c r="P95" s="47"/>
      <c r="Q95" s="47"/>
      <c r="R95" s="47"/>
      <c r="S95" s="47"/>
    </row>
    <row r="96" spans="1:19" ht="15.75" x14ac:dyDescent="0.25">
      <c r="A96" s="151"/>
      <c r="B96" s="47"/>
      <c r="C96" s="47"/>
      <c r="D96" s="47"/>
      <c r="E96" s="47"/>
      <c r="F96" s="47"/>
      <c r="G96" s="47"/>
      <c r="H96" s="47"/>
      <c r="I96" s="47"/>
      <c r="J96" s="47"/>
      <c r="K96" s="47"/>
      <c r="L96" s="47"/>
      <c r="M96" s="47"/>
      <c r="N96" s="47"/>
      <c r="O96" s="47"/>
      <c r="P96" s="47"/>
      <c r="Q96" s="47"/>
      <c r="R96" s="47"/>
      <c r="S96" s="47"/>
    </row>
    <row r="97" spans="1:19" ht="15.75" x14ac:dyDescent="0.25">
      <c r="A97" s="151"/>
      <c r="B97" s="47"/>
      <c r="C97" s="47"/>
      <c r="D97" s="47"/>
      <c r="E97" s="47"/>
      <c r="F97" s="47"/>
      <c r="G97" s="47"/>
      <c r="H97" s="47"/>
      <c r="I97" s="47"/>
      <c r="J97" s="47"/>
      <c r="K97" s="47"/>
      <c r="L97" s="47"/>
      <c r="M97" s="47"/>
      <c r="N97" s="47"/>
      <c r="O97" s="47"/>
      <c r="P97" s="47"/>
      <c r="Q97" s="47"/>
      <c r="R97" s="47"/>
      <c r="S97" s="47"/>
    </row>
    <row r="98" spans="1:19" ht="15.75" x14ac:dyDescent="0.25">
      <c r="A98" s="151"/>
      <c r="B98" s="47"/>
      <c r="C98" s="47"/>
      <c r="D98" s="47"/>
      <c r="E98" s="47"/>
      <c r="F98" s="47"/>
      <c r="G98" s="47"/>
      <c r="H98" s="47"/>
      <c r="I98" s="47"/>
      <c r="J98" s="47"/>
      <c r="K98" s="47"/>
      <c r="L98" s="47"/>
      <c r="M98" s="47"/>
      <c r="N98" s="47"/>
      <c r="O98" s="47"/>
      <c r="P98" s="47"/>
      <c r="Q98" s="47"/>
      <c r="R98" s="47"/>
      <c r="S98" s="47"/>
    </row>
    <row r="99" spans="1:19" ht="15.75" x14ac:dyDescent="0.25">
      <c r="A99" s="151"/>
      <c r="B99" s="47"/>
      <c r="C99" s="47"/>
      <c r="D99" s="47"/>
      <c r="E99" s="47"/>
      <c r="F99" s="47"/>
      <c r="G99" s="47"/>
      <c r="H99" s="47"/>
      <c r="I99" s="47"/>
      <c r="J99" s="47"/>
      <c r="K99" s="47"/>
      <c r="L99" s="47"/>
      <c r="M99" s="47"/>
      <c r="N99" s="47"/>
      <c r="O99" s="47"/>
      <c r="P99" s="47"/>
      <c r="Q99" s="47"/>
      <c r="R99" s="47"/>
      <c r="S99" s="47"/>
    </row>
    <row r="100" spans="1:19" ht="15.75" x14ac:dyDescent="0.25">
      <c r="A100" s="151"/>
      <c r="B100" s="47"/>
      <c r="C100" s="47"/>
      <c r="D100" s="47"/>
      <c r="E100" s="47"/>
      <c r="F100" s="47"/>
      <c r="G100" s="47"/>
      <c r="H100" s="47"/>
      <c r="I100" s="47"/>
      <c r="J100" s="47"/>
      <c r="K100" s="47"/>
      <c r="L100" s="47"/>
      <c r="M100" s="47"/>
      <c r="N100" s="47"/>
      <c r="O100" s="47"/>
      <c r="P100" s="47"/>
      <c r="Q100" s="47"/>
      <c r="R100" s="47"/>
      <c r="S100" s="47"/>
    </row>
  </sheetData>
  <mergeCells count="18">
    <mergeCell ref="M5:O5"/>
    <mergeCell ref="P5:P6"/>
    <mergeCell ref="R5:S5"/>
    <mergeCell ref="A1:B1"/>
    <mergeCell ref="A3:Q3"/>
    <mergeCell ref="A4:B4"/>
    <mergeCell ref="A5:A6"/>
    <mergeCell ref="B5:B6"/>
    <mergeCell ref="C5:C6"/>
    <mergeCell ref="D5:D6"/>
    <mergeCell ref="Q5:Q6"/>
    <mergeCell ref="E5:G5"/>
    <mergeCell ref="H5:J5"/>
    <mergeCell ref="A77:B77"/>
    <mergeCell ref="A80:B80"/>
    <mergeCell ref="K5:K6"/>
    <mergeCell ref="C78:D78"/>
    <mergeCell ref="L5:L6"/>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R104"/>
  <sheetViews>
    <sheetView topLeftCell="A4" workbookViewId="0">
      <pane xSplit="2" ySplit="3" topLeftCell="C48" activePane="bottomRight" state="frozen"/>
      <selection activeCell="B56" sqref="B56"/>
      <selection pane="topRight" activeCell="B56" sqref="B56"/>
      <selection pane="bottomLeft" activeCell="B56" sqref="B56"/>
      <selection pane="bottomRight" activeCell="B56" sqref="B56"/>
    </sheetView>
  </sheetViews>
  <sheetFormatPr defaultColWidth="14.42578125" defaultRowHeight="15" customHeight="1" x14ac:dyDescent="0.25"/>
  <cols>
    <col min="1" max="1" width="4.7109375" customWidth="1"/>
    <col min="2" max="2" width="28.85546875" customWidth="1"/>
    <col min="3" max="3" width="11.28515625" customWidth="1"/>
    <col min="4" max="4" width="9.5703125" customWidth="1"/>
    <col min="5" max="5" width="9.42578125" customWidth="1"/>
    <col min="6" max="6" width="15.5703125" customWidth="1"/>
    <col min="7" max="7" width="11.28515625" customWidth="1"/>
    <col min="8" max="8" width="10" customWidth="1"/>
    <col min="9" max="9" width="10.7109375" customWidth="1"/>
    <col min="10" max="10" width="10" customWidth="1"/>
    <col min="11" max="11" width="12.28515625" customWidth="1"/>
    <col min="12" max="12" width="12.140625" customWidth="1"/>
    <col min="13" max="13" width="9.42578125" customWidth="1"/>
    <col min="14" max="14" width="13.42578125" customWidth="1"/>
    <col min="15" max="15" width="9.7109375" customWidth="1"/>
    <col min="16" max="16" width="12.5703125" customWidth="1"/>
    <col min="17" max="17" width="15.5703125" customWidth="1"/>
    <col min="18" max="18" width="8.85546875" customWidth="1"/>
  </cols>
  <sheetData>
    <row r="1" spans="1:18" ht="18.75" x14ac:dyDescent="0.25">
      <c r="A1" s="476" t="s">
        <v>0</v>
      </c>
      <c r="B1" s="458"/>
      <c r="C1" s="458"/>
      <c r="D1" s="458"/>
      <c r="E1" s="458"/>
      <c r="F1" s="477" t="s">
        <v>1</v>
      </c>
      <c r="G1" s="458"/>
      <c r="H1" s="458"/>
      <c r="I1" s="458"/>
      <c r="J1" s="458"/>
      <c r="K1" s="458"/>
      <c r="L1" s="458"/>
      <c r="M1" s="458"/>
      <c r="N1" s="458"/>
      <c r="O1" s="458"/>
      <c r="P1" s="458"/>
      <c r="Q1" s="2"/>
      <c r="R1" s="2"/>
    </row>
    <row r="2" spans="1:18" ht="18.75" x14ac:dyDescent="0.25">
      <c r="A2" s="3"/>
      <c r="B2" s="3"/>
      <c r="C2" s="3"/>
      <c r="D2" s="3"/>
      <c r="E2" s="3"/>
      <c r="F2" s="1"/>
      <c r="G2" s="1"/>
      <c r="H2" s="1"/>
      <c r="I2" s="1"/>
      <c r="J2" s="1"/>
      <c r="K2" s="4"/>
      <c r="L2" s="1"/>
      <c r="M2" s="1"/>
      <c r="N2" s="1"/>
      <c r="O2" s="1"/>
      <c r="P2" s="1"/>
      <c r="Q2" s="2"/>
      <c r="R2" s="2"/>
    </row>
    <row r="3" spans="1:18" ht="49.5" customHeight="1" x14ac:dyDescent="0.25">
      <c r="A3" s="478" t="s">
        <v>2</v>
      </c>
      <c r="B3" s="458"/>
      <c r="C3" s="458"/>
      <c r="D3" s="458"/>
      <c r="E3" s="458"/>
      <c r="F3" s="458"/>
      <c r="G3" s="458"/>
      <c r="H3" s="458"/>
      <c r="I3" s="458"/>
      <c r="J3" s="458"/>
      <c r="K3" s="458"/>
      <c r="L3" s="458"/>
      <c r="M3" s="458"/>
      <c r="N3" s="458"/>
      <c r="O3" s="458"/>
      <c r="P3" s="458"/>
      <c r="Q3" s="5"/>
      <c r="R3" s="5"/>
    </row>
    <row r="4" spans="1:18" ht="15.75" x14ac:dyDescent="0.25">
      <c r="A4" s="469"/>
      <c r="B4" s="470"/>
      <c r="C4" s="470"/>
      <c r="D4" s="470"/>
      <c r="E4" s="470"/>
      <c r="F4" s="470"/>
      <c r="G4" s="470"/>
      <c r="H4" s="470"/>
      <c r="I4" s="470"/>
      <c r="J4" s="470"/>
      <c r="K4" s="470"/>
      <c r="L4" s="470"/>
      <c r="M4" s="470"/>
      <c r="N4" s="470"/>
      <c r="O4" s="470"/>
      <c r="P4" s="470"/>
      <c r="Q4" s="5" t="s">
        <v>3</v>
      </c>
      <c r="R4" s="5"/>
    </row>
    <row r="5" spans="1:18" ht="42" customHeight="1" x14ac:dyDescent="0.25">
      <c r="A5" s="479" t="s">
        <v>4</v>
      </c>
      <c r="B5" s="479" t="s">
        <v>5</v>
      </c>
      <c r="C5" s="479" t="s">
        <v>6</v>
      </c>
      <c r="D5" s="479" t="s">
        <v>7</v>
      </c>
      <c r="E5" s="467" t="s">
        <v>8</v>
      </c>
      <c r="F5" s="464"/>
      <c r="G5" s="465"/>
      <c r="H5" s="467" t="s">
        <v>9</v>
      </c>
      <c r="I5" s="464"/>
      <c r="J5" s="465"/>
      <c r="K5" s="480" t="s">
        <v>10</v>
      </c>
      <c r="L5" s="479" t="s">
        <v>11</v>
      </c>
      <c r="M5" s="467" t="s">
        <v>12</v>
      </c>
      <c r="N5" s="465"/>
      <c r="O5" s="467" t="s">
        <v>13</v>
      </c>
      <c r="P5" s="465"/>
      <c r="Q5" s="6"/>
      <c r="R5" s="6"/>
    </row>
    <row r="6" spans="1:18" ht="96" customHeight="1" x14ac:dyDescent="0.25">
      <c r="A6" s="472"/>
      <c r="B6" s="472"/>
      <c r="C6" s="472"/>
      <c r="D6" s="472"/>
      <c r="E6" s="7" t="s">
        <v>14</v>
      </c>
      <c r="F6" s="7" t="s">
        <v>15</v>
      </c>
      <c r="G6" s="7" t="s">
        <v>16</v>
      </c>
      <c r="H6" s="7" t="s">
        <v>14</v>
      </c>
      <c r="I6" s="7" t="s">
        <v>15</v>
      </c>
      <c r="J6" s="7" t="s">
        <v>16</v>
      </c>
      <c r="K6" s="472"/>
      <c r="L6" s="472"/>
      <c r="M6" s="7" t="s">
        <v>17</v>
      </c>
      <c r="N6" s="7" t="s">
        <v>18</v>
      </c>
      <c r="O6" s="7" t="s">
        <v>17</v>
      </c>
      <c r="P6" s="7" t="s">
        <v>18</v>
      </c>
      <c r="Q6" s="6"/>
      <c r="R6" s="6"/>
    </row>
    <row r="7" spans="1:18" ht="33.75" customHeight="1" x14ac:dyDescent="0.25">
      <c r="A7" s="8">
        <v>1</v>
      </c>
      <c r="B7" s="9">
        <v>2</v>
      </c>
      <c r="C7" s="9">
        <v>3</v>
      </c>
      <c r="D7" s="9">
        <v>4</v>
      </c>
      <c r="E7" s="9" t="s">
        <v>19</v>
      </c>
      <c r="F7" s="9">
        <v>6</v>
      </c>
      <c r="G7" s="9">
        <v>7</v>
      </c>
      <c r="H7" s="9" t="s">
        <v>20</v>
      </c>
      <c r="I7" s="9">
        <v>9</v>
      </c>
      <c r="J7" s="9">
        <v>10</v>
      </c>
      <c r="K7" s="10">
        <v>11</v>
      </c>
      <c r="L7" s="9" t="s">
        <v>21</v>
      </c>
      <c r="M7" s="9">
        <v>13</v>
      </c>
      <c r="N7" s="9" t="s">
        <v>22</v>
      </c>
      <c r="O7" s="9">
        <v>15</v>
      </c>
      <c r="P7" s="9" t="s">
        <v>23</v>
      </c>
      <c r="Q7" s="11"/>
      <c r="R7" s="11"/>
    </row>
    <row r="8" spans="1:18" ht="27" customHeight="1" x14ac:dyDescent="0.25">
      <c r="A8" s="12">
        <v>1</v>
      </c>
      <c r="B8" s="13" t="s">
        <v>24</v>
      </c>
      <c r="C8" s="14"/>
      <c r="D8" s="15">
        <f t="shared" ref="D8:L8" si="0">D9+D10</f>
        <v>10</v>
      </c>
      <c r="E8" s="16">
        <f t="shared" si="0"/>
        <v>10558</v>
      </c>
      <c r="F8" s="16">
        <f t="shared" si="0"/>
        <v>10558</v>
      </c>
      <c r="G8" s="16">
        <f t="shared" si="0"/>
        <v>0</v>
      </c>
      <c r="H8" s="16">
        <f t="shared" si="0"/>
        <v>10757</v>
      </c>
      <c r="I8" s="16">
        <f t="shared" si="0"/>
        <v>10757</v>
      </c>
      <c r="J8" s="16">
        <f t="shared" si="0"/>
        <v>0</v>
      </c>
      <c r="K8" s="17">
        <f t="shared" si="0"/>
        <v>294</v>
      </c>
      <c r="L8" s="16">
        <f t="shared" si="0"/>
        <v>10264</v>
      </c>
      <c r="M8" s="16"/>
      <c r="N8" s="16">
        <f>N9+N10</f>
        <v>86463.936000000002</v>
      </c>
      <c r="O8" s="16"/>
      <c r="P8" s="16">
        <f>P9+P10</f>
        <v>41569.199999999997</v>
      </c>
      <c r="Q8" s="11"/>
      <c r="R8" s="11"/>
    </row>
    <row r="9" spans="1:18" ht="27" customHeight="1" x14ac:dyDescent="0.25">
      <c r="A9" s="18"/>
      <c r="B9" s="19"/>
      <c r="C9" s="20" t="s">
        <v>25</v>
      </c>
      <c r="D9" s="18">
        <v>5</v>
      </c>
      <c r="E9" s="21">
        <v>5461</v>
      </c>
      <c r="F9" s="21">
        <v>5461</v>
      </c>
      <c r="G9" s="21">
        <v>0</v>
      </c>
      <c r="H9" s="21">
        <v>5496</v>
      </c>
      <c r="I9" s="21">
        <v>5496</v>
      </c>
      <c r="J9" s="21">
        <v>0</v>
      </c>
      <c r="K9" s="22">
        <v>53</v>
      </c>
      <c r="L9" s="23">
        <f t="shared" ref="L9:L10" si="1">E9-K9</f>
        <v>5408</v>
      </c>
      <c r="M9" s="24">
        <v>936</v>
      </c>
      <c r="N9" s="25">
        <f t="shared" ref="N9:N10" si="2">(L9*M9*9)/1000</f>
        <v>45556.991999999998</v>
      </c>
      <c r="O9" s="26">
        <v>450</v>
      </c>
      <c r="P9" s="26">
        <f t="shared" ref="P9:P10" si="3">(O9*L9*9)/1000</f>
        <v>21902.400000000001</v>
      </c>
      <c r="Q9" s="11"/>
      <c r="R9" s="11"/>
    </row>
    <row r="10" spans="1:18" ht="27" customHeight="1" x14ac:dyDescent="0.25">
      <c r="A10" s="18"/>
      <c r="B10" s="19"/>
      <c r="C10" s="20" t="s">
        <v>26</v>
      </c>
      <c r="D10" s="18">
        <v>5</v>
      </c>
      <c r="E10" s="21">
        <v>5097</v>
      </c>
      <c r="F10" s="21">
        <v>5097</v>
      </c>
      <c r="G10" s="21">
        <v>0</v>
      </c>
      <c r="H10" s="21">
        <v>5261</v>
      </c>
      <c r="I10" s="21">
        <v>5261</v>
      </c>
      <c r="J10" s="21">
        <v>0</v>
      </c>
      <c r="K10" s="22">
        <v>241</v>
      </c>
      <c r="L10" s="23">
        <f t="shared" si="1"/>
        <v>4856</v>
      </c>
      <c r="M10" s="24">
        <v>936</v>
      </c>
      <c r="N10" s="25">
        <f t="shared" si="2"/>
        <v>40906.944000000003</v>
      </c>
      <c r="O10" s="26">
        <v>450</v>
      </c>
      <c r="P10" s="26">
        <f t="shared" si="3"/>
        <v>19666.8</v>
      </c>
      <c r="Q10" s="11"/>
      <c r="R10" s="11"/>
    </row>
    <row r="11" spans="1:18" ht="27" customHeight="1" x14ac:dyDescent="0.25">
      <c r="A11" s="27">
        <v>2</v>
      </c>
      <c r="B11" s="28" t="s">
        <v>27</v>
      </c>
      <c r="C11" s="29"/>
      <c r="D11" s="30">
        <f t="shared" ref="D11:L11" si="4">D12+D13</f>
        <v>5466</v>
      </c>
      <c r="E11" s="31">
        <f t="shared" si="4"/>
        <v>16897</v>
      </c>
      <c r="F11" s="31">
        <f t="shared" si="4"/>
        <v>17137</v>
      </c>
      <c r="G11" s="31">
        <f t="shared" si="4"/>
        <v>148</v>
      </c>
      <c r="H11" s="31">
        <f t="shared" si="4"/>
        <v>16886</v>
      </c>
      <c r="I11" s="31">
        <f t="shared" si="4"/>
        <v>16738</v>
      </c>
      <c r="J11" s="31">
        <f t="shared" si="4"/>
        <v>148</v>
      </c>
      <c r="K11" s="32">
        <f t="shared" si="4"/>
        <v>3262</v>
      </c>
      <c r="L11" s="31">
        <f t="shared" si="4"/>
        <v>13635</v>
      </c>
      <c r="M11" s="31"/>
      <c r="N11" s="31">
        <f>N12+N13</f>
        <v>67007.141999999993</v>
      </c>
      <c r="O11" s="31"/>
      <c r="P11" s="31">
        <f>P12+P13</f>
        <v>55221.75</v>
      </c>
      <c r="Q11" s="33">
        <f>N11</f>
        <v>67007.141999999993</v>
      </c>
      <c r="R11" s="34"/>
    </row>
    <row r="12" spans="1:18" ht="27" customHeight="1" x14ac:dyDescent="0.25">
      <c r="A12" s="27"/>
      <c r="B12" s="28"/>
      <c r="C12" s="35" t="s">
        <v>25</v>
      </c>
      <c r="D12" s="36">
        <f>'Số liệu cập nhật ngày 05-9'!D9</f>
        <v>5</v>
      </c>
      <c r="E12" s="37">
        <v>9403</v>
      </c>
      <c r="F12" s="37">
        <v>9287</v>
      </c>
      <c r="G12" s="37">
        <v>0</v>
      </c>
      <c r="H12" s="37">
        <v>9189</v>
      </c>
      <c r="I12" s="37">
        <v>9189</v>
      </c>
      <c r="J12" s="37">
        <v>0</v>
      </c>
      <c r="K12" s="38">
        <v>1702</v>
      </c>
      <c r="L12" s="39">
        <f t="shared" ref="L12:L13" si="5">E12-K12</f>
        <v>7701</v>
      </c>
      <c r="M12" s="40">
        <v>506</v>
      </c>
      <c r="N12" s="40">
        <f t="shared" ref="N12:N13" si="6">(L12*M12*9)/1000</f>
        <v>35070.353999999999</v>
      </c>
      <c r="O12" s="41">
        <v>450</v>
      </c>
      <c r="P12" s="41">
        <f t="shared" ref="P12:P13" si="7">(O12*L12*9)/1000</f>
        <v>31189.05</v>
      </c>
      <c r="Q12" s="34"/>
      <c r="R12" s="34"/>
    </row>
    <row r="13" spans="1:18" ht="27" customHeight="1" x14ac:dyDescent="0.25">
      <c r="A13" s="27"/>
      <c r="B13" s="28"/>
      <c r="C13" s="35" t="s">
        <v>26</v>
      </c>
      <c r="D13" s="36">
        <f>'Số liệu cập nhật ngày 05-9'!E9</f>
        <v>5461</v>
      </c>
      <c r="E13" s="37">
        <v>7494</v>
      </c>
      <c r="F13" s="37">
        <v>7850</v>
      </c>
      <c r="G13" s="37">
        <v>148</v>
      </c>
      <c r="H13" s="37">
        <v>7697</v>
      </c>
      <c r="I13" s="37">
        <v>7549</v>
      </c>
      <c r="J13" s="37">
        <v>148</v>
      </c>
      <c r="K13" s="38">
        <v>1560</v>
      </c>
      <c r="L13" s="39">
        <f t="shared" si="5"/>
        <v>5934</v>
      </c>
      <c r="M13" s="40">
        <v>598</v>
      </c>
      <c r="N13" s="40">
        <f t="shared" si="6"/>
        <v>31936.788</v>
      </c>
      <c r="O13" s="41">
        <v>450</v>
      </c>
      <c r="P13" s="41">
        <f t="shared" si="7"/>
        <v>24032.7</v>
      </c>
      <c r="Q13" s="34"/>
      <c r="R13" s="34"/>
    </row>
    <row r="14" spans="1:18" ht="27" customHeight="1" x14ac:dyDescent="0.25">
      <c r="A14" s="42">
        <v>3</v>
      </c>
      <c r="B14" s="43" t="s">
        <v>28</v>
      </c>
      <c r="C14" s="44"/>
      <c r="D14" s="45">
        <f t="shared" ref="D14:L14" si="8">D15+D16</f>
        <v>105</v>
      </c>
      <c r="E14" s="45">
        <f t="shared" si="8"/>
        <v>28239</v>
      </c>
      <c r="F14" s="45">
        <f t="shared" si="8"/>
        <v>22800</v>
      </c>
      <c r="G14" s="45">
        <f t="shared" si="8"/>
        <v>5439</v>
      </c>
      <c r="H14" s="45">
        <f t="shared" si="8"/>
        <v>28923</v>
      </c>
      <c r="I14" s="45">
        <f t="shared" si="8"/>
        <v>23367</v>
      </c>
      <c r="J14" s="45">
        <f t="shared" si="8"/>
        <v>5556</v>
      </c>
      <c r="K14" s="46">
        <f t="shared" si="8"/>
        <v>12203</v>
      </c>
      <c r="L14" s="45">
        <f t="shared" si="8"/>
        <v>16036</v>
      </c>
      <c r="M14" s="45"/>
      <c r="N14" s="45">
        <f>N15+N16</f>
        <v>115465.59</v>
      </c>
      <c r="O14" s="45"/>
      <c r="P14" s="45">
        <f>P15+P16</f>
        <v>64945.8</v>
      </c>
      <c r="Q14" s="47"/>
      <c r="R14" s="47"/>
    </row>
    <row r="15" spans="1:18" ht="27" customHeight="1" x14ac:dyDescent="0.25">
      <c r="A15" s="42"/>
      <c r="B15" s="43"/>
      <c r="C15" s="20" t="s">
        <v>25</v>
      </c>
      <c r="D15" s="48">
        <v>40</v>
      </c>
      <c r="E15" s="49">
        <v>10661</v>
      </c>
      <c r="F15" s="49">
        <v>10581</v>
      </c>
      <c r="G15" s="49">
        <v>80</v>
      </c>
      <c r="H15" s="49">
        <v>10706</v>
      </c>
      <c r="I15" s="49">
        <v>10666</v>
      </c>
      <c r="J15" s="49">
        <v>40</v>
      </c>
      <c r="K15" s="50">
        <v>3608</v>
      </c>
      <c r="L15" s="23">
        <f t="shared" ref="L15:L16" si="9">E15-K15</f>
        <v>7053</v>
      </c>
      <c r="M15" s="24">
        <v>660</v>
      </c>
      <c r="N15" s="25">
        <f t="shared" ref="N15:N16" si="10">(L15*M15*9)/1000</f>
        <v>41894.82</v>
      </c>
      <c r="O15" s="26">
        <v>450</v>
      </c>
      <c r="P15" s="26">
        <f t="shared" ref="P15:P16" si="11">(O15*L15*9)/1000</f>
        <v>28564.65</v>
      </c>
      <c r="Q15" s="47"/>
      <c r="R15" s="47"/>
    </row>
    <row r="16" spans="1:18" ht="27" customHeight="1" x14ac:dyDescent="0.25">
      <c r="A16" s="42"/>
      <c r="B16" s="43"/>
      <c r="C16" s="20" t="s">
        <v>26</v>
      </c>
      <c r="D16" s="48">
        <v>65</v>
      </c>
      <c r="E16" s="49">
        <v>17578</v>
      </c>
      <c r="F16" s="49">
        <v>12219</v>
      </c>
      <c r="G16" s="49">
        <v>5359</v>
      </c>
      <c r="H16" s="49">
        <v>18217</v>
      </c>
      <c r="I16" s="49">
        <v>12701</v>
      </c>
      <c r="J16" s="49">
        <v>5516</v>
      </c>
      <c r="K16" s="50">
        <v>8595</v>
      </c>
      <c r="L16" s="23">
        <f t="shared" si="9"/>
        <v>8983</v>
      </c>
      <c r="M16" s="24">
        <v>910</v>
      </c>
      <c r="N16" s="25">
        <f t="shared" si="10"/>
        <v>73570.77</v>
      </c>
      <c r="O16" s="26">
        <v>450</v>
      </c>
      <c r="P16" s="26">
        <f t="shared" si="11"/>
        <v>36381.15</v>
      </c>
      <c r="Q16" s="47"/>
      <c r="R16" s="47"/>
    </row>
    <row r="17" spans="1:18" ht="27" customHeight="1" x14ac:dyDescent="0.25">
      <c r="A17" s="51">
        <v>4</v>
      </c>
      <c r="B17" s="52" t="s">
        <v>29</v>
      </c>
      <c r="C17" s="53"/>
      <c r="D17" s="54">
        <f t="shared" ref="D17:L17" si="12">D18+D19</f>
        <v>90</v>
      </c>
      <c r="E17" s="55">
        <f t="shared" si="12"/>
        <v>51191</v>
      </c>
      <c r="F17" s="55">
        <f t="shared" si="12"/>
        <v>47701</v>
      </c>
      <c r="G17" s="55">
        <f t="shared" si="12"/>
        <v>3490</v>
      </c>
      <c r="H17" s="55">
        <f t="shared" si="12"/>
        <v>53078</v>
      </c>
      <c r="I17" s="55">
        <f t="shared" si="12"/>
        <v>49510</v>
      </c>
      <c r="J17" s="55">
        <f t="shared" si="12"/>
        <v>3568</v>
      </c>
      <c r="K17" s="56">
        <f t="shared" si="12"/>
        <v>27042</v>
      </c>
      <c r="L17" s="55">
        <f t="shared" si="12"/>
        <v>24149</v>
      </c>
      <c r="M17" s="55"/>
      <c r="N17" s="55">
        <f>N18+N19</f>
        <v>117631.8</v>
      </c>
      <c r="O17" s="55"/>
      <c r="P17" s="55">
        <f>P18+P19</f>
        <v>97803.45</v>
      </c>
      <c r="Q17" s="47"/>
      <c r="R17" s="47"/>
    </row>
    <row r="18" spans="1:18" ht="27" customHeight="1" x14ac:dyDescent="0.25">
      <c r="A18" s="57"/>
      <c r="B18" s="52" t="s">
        <v>30</v>
      </c>
      <c r="C18" s="20" t="s">
        <v>25</v>
      </c>
      <c r="D18" s="51">
        <v>37</v>
      </c>
      <c r="E18" s="58">
        <v>28561</v>
      </c>
      <c r="F18" s="58">
        <v>26433</v>
      </c>
      <c r="G18" s="58">
        <v>2128</v>
      </c>
      <c r="H18" s="58">
        <v>29294</v>
      </c>
      <c r="I18" s="58">
        <v>27172</v>
      </c>
      <c r="J18" s="58">
        <v>2122</v>
      </c>
      <c r="K18" s="59">
        <v>14369</v>
      </c>
      <c r="L18" s="23">
        <f t="shared" ref="L18:L19" si="13">E18-K18</f>
        <v>14192</v>
      </c>
      <c r="M18" s="25">
        <v>500</v>
      </c>
      <c r="N18" s="25">
        <f t="shared" ref="N18:N19" si="14">(L18*M18*9)/1000</f>
        <v>63864</v>
      </c>
      <c r="O18" s="26">
        <v>450</v>
      </c>
      <c r="P18" s="26">
        <f t="shared" ref="P18:P19" si="15">(O18*L18*9)/1000</f>
        <v>57477.599999999999</v>
      </c>
      <c r="Q18" s="47"/>
      <c r="R18" s="47"/>
    </row>
    <row r="19" spans="1:18" ht="27" customHeight="1" x14ac:dyDescent="0.25">
      <c r="A19" s="57"/>
      <c r="B19" s="52"/>
      <c r="C19" s="20" t="s">
        <v>31</v>
      </c>
      <c r="D19" s="51">
        <f>17+36</f>
        <v>53</v>
      </c>
      <c r="E19" s="58">
        <v>22630</v>
      </c>
      <c r="F19" s="58">
        <v>21268</v>
      </c>
      <c r="G19" s="58">
        <v>1362</v>
      </c>
      <c r="H19" s="58">
        <f>I19+J19</f>
        <v>23784</v>
      </c>
      <c r="I19" s="58">
        <v>22338</v>
      </c>
      <c r="J19" s="58">
        <v>1446</v>
      </c>
      <c r="K19" s="59">
        <v>12673</v>
      </c>
      <c r="L19" s="23">
        <f t="shared" si="13"/>
        <v>9957</v>
      </c>
      <c r="M19" s="25">
        <v>600</v>
      </c>
      <c r="N19" s="25">
        <f t="shared" si="14"/>
        <v>53767.8</v>
      </c>
      <c r="O19" s="26">
        <v>450</v>
      </c>
      <c r="P19" s="26">
        <f t="shared" si="15"/>
        <v>40325.85</v>
      </c>
      <c r="Q19" s="47"/>
      <c r="R19" s="47"/>
    </row>
    <row r="20" spans="1:18" ht="27" customHeight="1" x14ac:dyDescent="0.25">
      <c r="A20" s="27">
        <v>5</v>
      </c>
      <c r="B20" s="28" t="s">
        <v>32</v>
      </c>
      <c r="C20" s="35"/>
      <c r="D20" s="60">
        <f t="shared" ref="D20:L20" si="16">D21+D22</f>
        <v>59</v>
      </c>
      <c r="E20" s="61">
        <f t="shared" si="16"/>
        <v>25873</v>
      </c>
      <c r="F20" s="61">
        <f t="shared" si="16"/>
        <v>25873</v>
      </c>
      <c r="G20" s="61">
        <f t="shared" si="16"/>
        <v>0</v>
      </c>
      <c r="H20" s="61">
        <f t="shared" si="16"/>
        <v>26059</v>
      </c>
      <c r="I20" s="61">
        <f t="shared" si="16"/>
        <v>26041</v>
      </c>
      <c r="J20" s="61">
        <f t="shared" si="16"/>
        <v>18</v>
      </c>
      <c r="K20" s="62">
        <f t="shared" si="16"/>
        <v>7476</v>
      </c>
      <c r="L20" s="61">
        <f t="shared" si="16"/>
        <v>18397</v>
      </c>
      <c r="M20" s="61"/>
      <c r="N20" s="61">
        <f>N21+N22</f>
        <v>91065.15</v>
      </c>
      <c r="O20" s="61"/>
      <c r="P20" s="61">
        <f>P21+P22</f>
        <v>74507.850000000006</v>
      </c>
      <c r="Q20" s="33">
        <f>N20</f>
        <v>91065.15</v>
      </c>
      <c r="R20" s="34"/>
    </row>
    <row r="21" spans="1:18" ht="27" customHeight="1" x14ac:dyDescent="0.25">
      <c r="A21" s="27"/>
      <c r="B21" s="28"/>
      <c r="C21" s="35" t="s">
        <v>25</v>
      </c>
      <c r="D21" s="63">
        <v>25</v>
      </c>
      <c r="E21" s="64">
        <v>14508</v>
      </c>
      <c r="F21" s="64">
        <v>14508</v>
      </c>
      <c r="G21" s="64">
        <v>0</v>
      </c>
      <c r="H21" s="64">
        <v>14507</v>
      </c>
      <c r="I21" s="64">
        <v>14507</v>
      </c>
      <c r="J21" s="64">
        <v>0</v>
      </c>
      <c r="K21" s="65">
        <v>3481</v>
      </c>
      <c r="L21" s="39">
        <f t="shared" ref="L21:L22" si="17">E21-K21</f>
        <v>11027</v>
      </c>
      <c r="M21" s="41">
        <v>550</v>
      </c>
      <c r="N21" s="40">
        <f t="shared" ref="N21:N22" si="18">(L21*M21*9)/1000</f>
        <v>54583.65</v>
      </c>
      <c r="O21" s="41">
        <v>450</v>
      </c>
      <c r="P21" s="41">
        <f t="shared" ref="P21:P22" si="19">(O21*L21*9)/1000</f>
        <v>44659.35</v>
      </c>
      <c r="Q21" s="34"/>
      <c r="R21" s="34"/>
    </row>
    <row r="22" spans="1:18" ht="27" customHeight="1" x14ac:dyDescent="0.25">
      <c r="A22" s="27"/>
      <c r="B22" s="28"/>
      <c r="C22" s="35" t="s">
        <v>26</v>
      </c>
      <c r="D22" s="63">
        <v>34</v>
      </c>
      <c r="E22" s="64">
        <v>11365</v>
      </c>
      <c r="F22" s="64">
        <v>11365</v>
      </c>
      <c r="G22" s="64">
        <v>0</v>
      </c>
      <c r="H22" s="64">
        <v>11552</v>
      </c>
      <c r="I22" s="64">
        <v>11534</v>
      </c>
      <c r="J22" s="64">
        <v>18</v>
      </c>
      <c r="K22" s="65">
        <v>3995</v>
      </c>
      <c r="L22" s="39">
        <f t="shared" si="17"/>
        <v>7370</v>
      </c>
      <c r="M22" s="41">
        <v>550</v>
      </c>
      <c r="N22" s="40">
        <f t="shared" si="18"/>
        <v>36481.5</v>
      </c>
      <c r="O22" s="41">
        <v>450</v>
      </c>
      <c r="P22" s="41">
        <f t="shared" si="19"/>
        <v>29848.5</v>
      </c>
      <c r="Q22" s="34"/>
      <c r="R22" s="34"/>
    </row>
    <row r="23" spans="1:18" ht="27" customHeight="1" x14ac:dyDescent="0.25">
      <c r="A23" s="42">
        <v>6</v>
      </c>
      <c r="B23" s="43" t="s">
        <v>33</v>
      </c>
      <c r="C23" s="20"/>
      <c r="D23" s="66">
        <f t="shared" ref="D23:L23" si="20">D24+D25</f>
        <v>47</v>
      </c>
      <c r="E23" s="66">
        <f t="shared" si="20"/>
        <v>26315</v>
      </c>
      <c r="F23" s="66">
        <f t="shared" si="20"/>
        <v>26315</v>
      </c>
      <c r="G23" s="66">
        <f t="shared" si="20"/>
        <v>0</v>
      </c>
      <c r="H23" s="66">
        <f t="shared" si="20"/>
        <v>26315</v>
      </c>
      <c r="I23" s="66">
        <f t="shared" si="20"/>
        <v>26315</v>
      </c>
      <c r="J23" s="66">
        <f t="shared" si="20"/>
        <v>0</v>
      </c>
      <c r="K23" s="67">
        <f t="shared" si="20"/>
        <v>5462</v>
      </c>
      <c r="L23" s="66">
        <f t="shared" si="20"/>
        <v>20853</v>
      </c>
      <c r="M23" s="66"/>
      <c r="N23" s="66">
        <f>N24+N25</f>
        <v>175665.67200000002</v>
      </c>
      <c r="O23" s="66"/>
      <c r="P23" s="66">
        <f>P24+P25</f>
        <v>84454.65</v>
      </c>
      <c r="Q23" s="47"/>
      <c r="R23" s="47"/>
    </row>
    <row r="24" spans="1:18" ht="27" customHeight="1" x14ac:dyDescent="0.25">
      <c r="A24" s="42"/>
      <c r="B24" s="43"/>
      <c r="C24" s="20" t="s">
        <v>25</v>
      </c>
      <c r="D24" s="68">
        <v>25</v>
      </c>
      <c r="E24" s="69">
        <v>14523</v>
      </c>
      <c r="F24" s="69">
        <v>14523</v>
      </c>
      <c r="G24" s="49"/>
      <c r="H24" s="69">
        <v>14523</v>
      </c>
      <c r="I24" s="69">
        <v>14523</v>
      </c>
      <c r="J24" s="49"/>
      <c r="K24" s="50">
        <v>2477</v>
      </c>
      <c r="L24" s="23">
        <f t="shared" ref="L24:L25" si="21">E24-K24</f>
        <v>12046</v>
      </c>
      <c r="M24" s="24">
        <v>936</v>
      </c>
      <c r="N24" s="25">
        <f t="shared" ref="N24:N25" si="22">(L24*M24*9)/1000</f>
        <v>101475.504</v>
      </c>
      <c r="O24" s="26">
        <v>450</v>
      </c>
      <c r="P24" s="26">
        <f t="shared" ref="P24:P25" si="23">(O24*L24*9)/1000</f>
        <v>48786.3</v>
      </c>
      <c r="Q24" s="47"/>
      <c r="R24" s="47"/>
    </row>
    <row r="25" spans="1:18" ht="27" customHeight="1" x14ac:dyDescent="0.25">
      <c r="A25" s="42"/>
      <c r="B25" s="43"/>
      <c r="C25" s="20" t="s">
        <v>26</v>
      </c>
      <c r="D25" s="68">
        <v>22</v>
      </c>
      <c r="E25" s="49">
        <v>11792</v>
      </c>
      <c r="F25" s="49">
        <v>11792</v>
      </c>
      <c r="G25" s="49"/>
      <c r="H25" s="49">
        <v>11792</v>
      </c>
      <c r="I25" s="49">
        <v>11792</v>
      </c>
      <c r="J25" s="49"/>
      <c r="K25" s="50">
        <v>2985</v>
      </c>
      <c r="L25" s="23">
        <f t="shared" si="21"/>
        <v>8807</v>
      </c>
      <c r="M25" s="24">
        <v>936</v>
      </c>
      <c r="N25" s="25">
        <f t="shared" si="22"/>
        <v>74190.168000000005</v>
      </c>
      <c r="O25" s="26">
        <v>450</v>
      </c>
      <c r="P25" s="26">
        <f t="shared" si="23"/>
        <v>35668.35</v>
      </c>
      <c r="Q25" s="47"/>
      <c r="R25" s="47"/>
    </row>
    <row r="26" spans="1:18" ht="27" customHeight="1" x14ac:dyDescent="0.25">
      <c r="A26" s="70">
        <v>7</v>
      </c>
      <c r="B26" s="71" t="s">
        <v>34</v>
      </c>
      <c r="C26" s="72"/>
      <c r="D26" s="30">
        <f t="shared" ref="D26:L26" si="24">D27+D28</f>
        <v>83</v>
      </c>
      <c r="E26" s="31">
        <f t="shared" si="24"/>
        <v>41891</v>
      </c>
      <c r="F26" s="31">
        <f t="shared" si="24"/>
        <v>37880</v>
      </c>
      <c r="G26" s="31">
        <f t="shared" si="24"/>
        <v>4011</v>
      </c>
      <c r="H26" s="31">
        <f t="shared" si="24"/>
        <v>42524</v>
      </c>
      <c r="I26" s="31">
        <f t="shared" si="24"/>
        <v>41181</v>
      </c>
      <c r="J26" s="31">
        <f t="shared" si="24"/>
        <v>1343</v>
      </c>
      <c r="K26" s="32">
        <f t="shared" si="24"/>
        <v>19303</v>
      </c>
      <c r="L26" s="31">
        <f t="shared" si="24"/>
        <v>22588</v>
      </c>
      <c r="M26" s="31"/>
      <c r="N26" s="31">
        <f>N27+N28</f>
        <v>103698.936</v>
      </c>
      <c r="O26" s="31"/>
      <c r="P26" s="31">
        <f>P27+P28</f>
        <v>91481.4</v>
      </c>
      <c r="Q26" s="33">
        <f>N26</f>
        <v>103698.936</v>
      </c>
      <c r="R26" s="34"/>
    </row>
    <row r="27" spans="1:18" ht="27" customHeight="1" x14ac:dyDescent="0.25">
      <c r="A27" s="70"/>
      <c r="B27" s="71"/>
      <c r="C27" s="35" t="s">
        <v>25</v>
      </c>
      <c r="D27" s="73">
        <v>43</v>
      </c>
      <c r="E27" s="74">
        <v>24082</v>
      </c>
      <c r="F27" s="74">
        <v>24082</v>
      </c>
      <c r="G27" s="74">
        <f t="shared" ref="G27:G28" si="25">E27-F27</f>
        <v>0</v>
      </c>
      <c r="H27" s="74">
        <v>23880</v>
      </c>
      <c r="I27" s="74">
        <v>23880</v>
      </c>
      <c r="J27" s="74">
        <v>0</v>
      </c>
      <c r="K27" s="75">
        <v>10426</v>
      </c>
      <c r="L27" s="39">
        <f t="shared" ref="L27:L28" si="26">E27-K27</f>
        <v>13656</v>
      </c>
      <c r="M27" s="76">
        <v>484</v>
      </c>
      <c r="N27" s="40">
        <f t="shared" ref="N27:N28" si="27">(L27*M27*9)/1000</f>
        <v>59485.536</v>
      </c>
      <c r="O27" s="41">
        <v>450</v>
      </c>
      <c r="P27" s="41">
        <f t="shared" ref="P27:P28" si="28">(O27*L27*9)/1000</f>
        <v>55306.8</v>
      </c>
      <c r="Q27" s="34"/>
      <c r="R27" s="34"/>
    </row>
    <row r="28" spans="1:18" ht="27" customHeight="1" x14ac:dyDescent="0.25">
      <c r="A28" s="70"/>
      <c r="B28" s="71"/>
      <c r="C28" s="35" t="s">
        <v>26</v>
      </c>
      <c r="D28" s="63">
        <v>40</v>
      </c>
      <c r="E28" s="64">
        <v>17809</v>
      </c>
      <c r="F28" s="64">
        <v>13798</v>
      </c>
      <c r="G28" s="74">
        <f t="shared" si="25"/>
        <v>4011</v>
      </c>
      <c r="H28" s="64">
        <v>18644</v>
      </c>
      <c r="I28" s="64">
        <v>17301</v>
      </c>
      <c r="J28" s="64">
        <v>1343</v>
      </c>
      <c r="K28" s="65">
        <v>8877</v>
      </c>
      <c r="L28" s="39">
        <f t="shared" si="26"/>
        <v>8932</v>
      </c>
      <c r="M28" s="76">
        <v>550</v>
      </c>
      <c r="N28" s="40">
        <f t="shared" si="27"/>
        <v>44213.4</v>
      </c>
      <c r="O28" s="41">
        <v>450</v>
      </c>
      <c r="P28" s="41">
        <f t="shared" si="28"/>
        <v>36174.6</v>
      </c>
      <c r="Q28" s="34"/>
      <c r="R28" s="34" t="s">
        <v>35</v>
      </c>
    </row>
    <row r="29" spans="1:18" ht="27" customHeight="1" x14ac:dyDescent="0.25">
      <c r="A29" s="27">
        <v>8</v>
      </c>
      <c r="B29" s="71" t="s">
        <v>36</v>
      </c>
      <c r="C29" s="72"/>
      <c r="D29" s="31">
        <f t="shared" ref="D29:L29" si="29">D30+D31</f>
        <v>51</v>
      </c>
      <c r="E29" s="31">
        <f t="shared" si="29"/>
        <v>38201</v>
      </c>
      <c r="F29" s="31">
        <f t="shared" si="29"/>
        <v>23202</v>
      </c>
      <c r="G29" s="31">
        <f t="shared" si="29"/>
        <v>3468</v>
      </c>
      <c r="H29" s="31">
        <f t="shared" si="29"/>
        <v>27091</v>
      </c>
      <c r="I29" s="31">
        <f t="shared" si="29"/>
        <v>23568</v>
      </c>
      <c r="J29" s="31">
        <f t="shared" si="29"/>
        <v>3523</v>
      </c>
      <c r="K29" s="32">
        <f t="shared" si="29"/>
        <v>7395</v>
      </c>
      <c r="L29" s="31">
        <f t="shared" si="29"/>
        <v>30806</v>
      </c>
      <c r="M29" s="31"/>
      <c r="N29" s="31">
        <f>N30+N31</f>
        <v>145078.10999999999</v>
      </c>
      <c r="O29" s="31"/>
      <c r="P29" s="31">
        <f>P30+P31</f>
        <v>124764.3</v>
      </c>
      <c r="Q29" s="34"/>
      <c r="R29" s="34"/>
    </row>
    <row r="30" spans="1:18" ht="27" customHeight="1" x14ac:dyDescent="0.25">
      <c r="A30" s="27"/>
      <c r="B30" s="28"/>
      <c r="C30" s="35" t="s">
        <v>25</v>
      </c>
      <c r="D30" s="70">
        <v>26</v>
      </c>
      <c r="E30" s="37">
        <v>21982</v>
      </c>
      <c r="F30" s="37">
        <v>15803</v>
      </c>
      <c r="G30" s="37">
        <v>320</v>
      </c>
      <c r="H30" s="37">
        <v>16316</v>
      </c>
      <c r="I30" s="37">
        <v>15999</v>
      </c>
      <c r="J30" s="37">
        <v>317</v>
      </c>
      <c r="K30" s="38">
        <v>3391</v>
      </c>
      <c r="L30" s="39">
        <f t="shared" ref="L30:L31" si="30">E30-K30</f>
        <v>18591</v>
      </c>
      <c r="M30" s="40">
        <v>440</v>
      </c>
      <c r="N30" s="40">
        <f t="shared" ref="N30:N31" si="31">(L30*M30*9)/1000</f>
        <v>73620.36</v>
      </c>
      <c r="O30" s="41">
        <v>450</v>
      </c>
      <c r="P30" s="41">
        <f t="shared" ref="P30:P31" si="32">(O30*L30*9)/1000</f>
        <v>75293.55</v>
      </c>
      <c r="Q30" s="34"/>
      <c r="R30" s="34"/>
    </row>
    <row r="31" spans="1:18" ht="27" customHeight="1" x14ac:dyDescent="0.25">
      <c r="A31" s="27"/>
      <c r="B31" s="28"/>
      <c r="C31" s="35" t="s">
        <v>26</v>
      </c>
      <c r="D31" s="70">
        <v>25</v>
      </c>
      <c r="E31" s="37">
        <v>16219</v>
      </c>
      <c r="F31" s="37">
        <v>7399</v>
      </c>
      <c r="G31" s="37">
        <v>3148</v>
      </c>
      <c r="H31" s="37">
        <v>10775</v>
      </c>
      <c r="I31" s="37">
        <v>7569</v>
      </c>
      <c r="J31" s="37">
        <v>3206</v>
      </c>
      <c r="K31" s="38">
        <v>4004</v>
      </c>
      <c r="L31" s="39">
        <f t="shared" si="30"/>
        <v>12215</v>
      </c>
      <c r="M31" s="40">
        <v>650</v>
      </c>
      <c r="N31" s="40">
        <f t="shared" si="31"/>
        <v>71457.75</v>
      </c>
      <c r="O31" s="41">
        <v>450</v>
      </c>
      <c r="P31" s="41">
        <f t="shared" si="32"/>
        <v>49470.75</v>
      </c>
      <c r="Q31" s="34"/>
      <c r="R31" s="34"/>
    </row>
    <row r="32" spans="1:18" ht="27" customHeight="1" x14ac:dyDescent="0.25">
      <c r="A32" s="77">
        <v>9</v>
      </c>
      <c r="B32" s="78" t="s">
        <v>37</v>
      </c>
      <c r="C32" s="29"/>
      <c r="D32" s="79">
        <f t="shared" ref="D32:L32" si="33">D33+D34</f>
        <v>40</v>
      </c>
      <c r="E32" s="80">
        <f t="shared" si="33"/>
        <v>13893</v>
      </c>
      <c r="F32" s="80">
        <f t="shared" si="33"/>
        <v>10854</v>
      </c>
      <c r="G32" s="80">
        <f t="shared" si="33"/>
        <v>3039</v>
      </c>
      <c r="H32" s="80">
        <f t="shared" si="33"/>
        <v>14469</v>
      </c>
      <c r="I32" s="80">
        <f t="shared" si="33"/>
        <v>8130</v>
      </c>
      <c r="J32" s="80">
        <f t="shared" si="33"/>
        <v>6339</v>
      </c>
      <c r="K32" s="81">
        <f t="shared" si="33"/>
        <v>3860</v>
      </c>
      <c r="L32" s="80">
        <f t="shared" si="33"/>
        <v>10033</v>
      </c>
      <c r="M32" s="80"/>
      <c r="N32" s="80">
        <f>N33+N34</f>
        <v>42258.995999999999</v>
      </c>
      <c r="O32" s="80"/>
      <c r="P32" s="80">
        <f>P33+P34</f>
        <v>40633.65</v>
      </c>
      <c r="Q32" s="82"/>
      <c r="R32" s="82" t="s">
        <v>38</v>
      </c>
    </row>
    <row r="33" spans="1:18" ht="27" customHeight="1" x14ac:dyDescent="0.25">
      <c r="A33" s="83"/>
      <c r="B33" s="475"/>
      <c r="C33" s="20" t="s">
        <v>25</v>
      </c>
      <c r="D33" s="84">
        <v>20</v>
      </c>
      <c r="E33" s="23">
        <v>7861</v>
      </c>
      <c r="F33" s="23">
        <f>E33</f>
        <v>7861</v>
      </c>
      <c r="G33" s="23"/>
      <c r="H33" s="23">
        <v>7632</v>
      </c>
      <c r="I33" s="23">
        <v>7632</v>
      </c>
      <c r="J33" s="23">
        <v>0</v>
      </c>
      <c r="K33" s="85">
        <v>1476</v>
      </c>
      <c r="L33" s="23">
        <f t="shared" ref="L33:L34" si="34">E33-K33</f>
        <v>6385</v>
      </c>
      <c r="M33" s="26">
        <v>468</v>
      </c>
      <c r="N33" s="25">
        <f t="shared" ref="N33:N34" si="35">(L33*M33*9)/1000</f>
        <v>26893.62</v>
      </c>
      <c r="O33" s="26">
        <v>450</v>
      </c>
      <c r="P33" s="26">
        <f t="shared" ref="P33:P34" si="36">(O33*L33*9)/1000</f>
        <v>25859.25</v>
      </c>
      <c r="Q33" s="86"/>
      <c r="R33" s="86"/>
    </row>
    <row r="34" spans="1:18" ht="27" customHeight="1" x14ac:dyDescent="0.25">
      <c r="A34" s="83"/>
      <c r="B34" s="472"/>
      <c r="C34" s="20" t="s">
        <v>26</v>
      </c>
      <c r="D34" s="84">
        <v>20</v>
      </c>
      <c r="E34" s="23">
        <f>F34+G34</f>
        <v>6032</v>
      </c>
      <c r="F34" s="23">
        <v>2993</v>
      </c>
      <c r="G34" s="23">
        <v>3039</v>
      </c>
      <c r="H34" s="23">
        <v>6837</v>
      </c>
      <c r="I34" s="23">
        <v>498</v>
      </c>
      <c r="J34" s="23">
        <v>6339</v>
      </c>
      <c r="K34" s="85">
        <v>2384</v>
      </c>
      <c r="L34" s="23">
        <f t="shared" si="34"/>
        <v>3648</v>
      </c>
      <c r="M34" s="26">
        <v>468</v>
      </c>
      <c r="N34" s="25">
        <f t="shared" si="35"/>
        <v>15365.376</v>
      </c>
      <c r="O34" s="26">
        <v>450</v>
      </c>
      <c r="P34" s="26">
        <f t="shared" si="36"/>
        <v>14774.4</v>
      </c>
      <c r="Q34" s="86"/>
      <c r="R34" s="86"/>
    </row>
    <row r="35" spans="1:18" ht="27" customHeight="1" x14ac:dyDescent="0.25">
      <c r="A35" s="70">
        <v>10</v>
      </c>
      <c r="B35" s="71" t="s">
        <v>39</v>
      </c>
      <c r="C35" s="72"/>
      <c r="D35" s="30">
        <f t="shared" ref="D35:L35" si="37">D36+D37</f>
        <v>97</v>
      </c>
      <c r="E35" s="31">
        <f t="shared" si="37"/>
        <v>41834</v>
      </c>
      <c r="F35" s="31">
        <f t="shared" si="37"/>
        <v>41596</v>
      </c>
      <c r="G35" s="31">
        <f t="shared" si="37"/>
        <v>0</v>
      </c>
      <c r="H35" s="31">
        <f t="shared" si="37"/>
        <v>42100</v>
      </c>
      <c r="I35" s="31">
        <f t="shared" si="37"/>
        <v>42100</v>
      </c>
      <c r="J35" s="31">
        <f t="shared" si="37"/>
        <v>0</v>
      </c>
      <c r="K35" s="32">
        <f t="shared" si="37"/>
        <v>10733</v>
      </c>
      <c r="L35" s="31">
        <f t="shared" si="37"/>
        <v>31101</v>
      </c>
      <c r="M35" s="31"/>
      <c r="N35" s="31">
        <f>N36+N37</f>
        <v>153949.95000000001</v>
      </c>
      <c r="O35" s="31"/>
      <c r="P35" s="31">
        <f>P36+P37</f>
        <v>125959.05</v>
      </c>
      <c r="Q35" s="33">
        <f>N35</f>
        <v>153949.95000000001</v>
      </c>
      <c r="R35" s="34"/>
    </row>
    <row r="36" spans="1:18" ht="27" customHeight="1" x14ac:dyDescent="0.25">
      <c r="A36" s="70"/>
      <c r="B36" s="71"/>
      <c r="C36" s="35" t="s">
        <v>25</v>
      </c>
      <c r="D36" s="36">
        <v>52</v>
      </c>
      <c r="E36" s="37">
        <v>23462</v>
      </c>
      <c r="F36" s="37">
        <v>21664</v>
      </c>
      <c r="G36" s="37">
        <v>0</v>
      </c>
      <c r="H36" s="37">
        <v>21561</v>
      </c>
      <c r="I36" s="37">
        <v>21561</v>
      </c>
      <c r="J36" s="37">
        <v>0</v>
      </c>
      <c r="K36" s="38">
        <v>4570</v>
      </c>
      <c r="L36" s="39">
        <f t="shared" ref="L36:L37" si="38">E36-K36</f>
        <v>18892</v>
      </c>
      <c r="M36" s="40">
        <v>550</v>
      </c>
      <c r="N36" s="40">
        <f t="shared" ref="N36:N37" si="39">(L36*M36*9)/1000</f>
        <v>93515.4</v>
      </c>
      <c r="O36" s="41">
        <v>450</v>
      </c>
      <c r="P36" s="41">
        <f t="shared" ref="P36:P37" si="40">(O36*L36*9)/1000</f>
        <v>76512.600000000006</v>
      </c>
      <c r="Q36" s="34"/>
      <c r="R36" s="34"/>
    </row>
    <row r="37" spans="1:18" ht="27" customHeight="1" x14ac:dyDescent="0.25">
      <c r="A37" s="70"/>
      <c r="B37" s="71"/>
      <c r="C37" s="87" t="s">
        <v>40</v>
      </c>
      <c r="D37" s="36">
        <v>45</v>
      </c>
      <c r="E37" s="37">
        <v>18372</v>
      </c>
      <c r="F37" s="37">
        <v>19932</v>
      </c>
      <c r="G37" s="37"/>
      <c r="H37" s="37">
        <v>20539</v>
      </c>
      <c r="I37" s="37">
        <v>20539</v>
      </c>
      <c r="J37" s="37"/>
      <c r="K37" s="38">
        <f>10733-4570</f>
        <v>6163</v>
      </c>
      <c r="L37" s="39">
        <f t="shared" si="38"/>
        <v>12209</v>
      </c>
      <c r="M37" s="40">
        <v>550</v>
      </c>
      <c r="N37" s="40">
        <f t="shared" si="39"/>
        <v>60434.55</v>
      </c>
      <c r="O37" s="41">
        <v>450</v>
      </c>
      <c r="P37" s="41">
        <f t="shared" si="40"/>
        <v>49446.45</v>
      </c>
      <c r="Q37" s="34"/>
      <c r="R37" s="34"/>
    </row>
    <row r="38" spans="1:18" ht="27" customHeight="1" x14ac:dyDescent="0.25">
      <c r="A38" s="54">
        <v>11</v>
      </c>
      <c r="B38" s="88" t="s">
        <v>41</v>
      </c>
      <c r="C38" s="89"/>
      <c r="D38" s="54">
        <f t="shared" ref="D38:L38" si="41">D39+D40</f>
        <v>29</v>
      </c>
      <c r="E38" s="55">
        <f t="shared" si="41"/>
        <v>15795</v>
      </c>
      <c r="F38" s="55">
        <f t="shared" si="41"/>
        <v>15795</v>
      </c>
      <c r="G38" s="55">
        <f t="shared" si="41"/>
        <v>0</v>
      </c>
      <c r="H38" s="55">
        <f t="shared" si="41"/>
        <v>16153</v>
      </c>
      <c r="I38" s="55">
        <f t="shared" si="41"/>
        <v>16103</v>
      </c>
      <c r="J38" s="55">
        <f t="shared" si="41"/>
        <v>50</v>
      </c>
      <c r="K38" s="56">
        <f t="shared" si="41"/>
        <v>0</v>
      </c>
      <c r="L38" s="55">
        <f t="shared" si="41"/>
        <v>15795</v>
      </c>
      <c r="M38" s="55"/>
      <c r="N38" s="55">
        <f>N39+N40</f>
        <v>133057.07999999999</v>
      </c>
      <c r="O38" s="55"/>
      <c r="P38" s="55">
        <f>P39+P40</f>
        <v>63969.75</v>
      </c>
      <c r="Q38" s="6"/>
      <c r="R38" s="6"/>
    </row>
    <row r="39" spans="1:18" ht="27" customHeight="1" x14ac:dyDescent="0.25">
      <c r="A39" s="51"/>
      <c r="B39" s="88"/>
      <c r="C39" s="20" t="s">
        <v>25</v>
      </c>
      <c r="D39" s="51">
        <v>18</v>
      </c>
      <c r="E39" s="90">
        <v>7820</v>
      </c>
      <c r="F39" s="90">
        <v>7820</v>
      </c>
      <c r="G39" s="90">
        <v>0</v>
      </c>
      <c r="H39" s="90">
        <v>7680</v>
      </c>
      <c r="I39" s="90">
        <v>7655</v>
      </c>
      <c r="J39" s="90">
        <v>25</v>
      </c>
      <c r="K39" s="91">
        <v>0</v>
      </c>
      <c r="L39" s="23">
        <f t="shared" ref="L39:L40" si="42">E39-K39</f>
        <v>7820</v>
      </c>
      <c r="M39" s="24">
        <v>936</v>
      </c>
      <c r="N39" s="25">
        <f t="shared" ref="N39:N40" si="43">(L39*M39*9)/1000</f>
        <v>65875.679999999993</v>
      </c>
      <c r="O39" s="26">
        <v>450</v>
      </c>
      <c r="P39" s="26">
        <f t="shared" ref="P39:P40" si="44">(O39*L39*9)/1000</f>
        <v>31671</v>
      </c>
      <c r="Q39" s="47"/>
      <c r="R39" s="47"/>
    </row>
    <row r="40" spans="1:18" ht="27" customHeight="1" x14ac:dyDescent="0.25">
      <c r="A40" s="51"/>
      <c r="B40" s="88"/>
      <c r="C40" s="20" t="s">
        <v>26</v>
      </c>
      <c r="D40" s="51">
        <v>11</v>
      </c>
      <c r="E40" s="90">
        <v>7975</v>
      </c>
      <c r="F40" s="90">
        <v>7975</v>
      </c>
      <c r="G40" s="90">
        <v>0</v>
      </c>
      <c r="H40" s="90">
        <v>8473</v>
      </c>
      <c r="I40" s="90">
        <v>8448</v>
      </c>
      <c r="J40" s="90">
        <v>25</v>
      </c>
      <c r="K40" s="91">
        <v>0</v>
      </c>
      <c r="L40" s="23">
        <f t="shared" si="42"/>
        <v>7975</v>
      </c>
      <c r="M40" s="24">
        <v>936</v>
      </c>
      <c r="N40" s="25">
        <f t="shared" si="43"/>
        <v>67181.399999999994</v>
      </c>
      <c r="O40" s="26">
        <v>450</v>
      </c>
      <c r="P40" s="26">
        <f t="shared" si="44"/>
        <v>32298.75</v>
      </c>
      <c r="Q40" s="47"/>
      <c r="R40" s="47"/>
    </row>
    <row r="41" spans="1:18" ht="27" customHeight="1" x14ac:dyDescent="0.25">
      <c r="A41" s="92">
        <v>12</v>
      </c>
      <c r="B41" s="43" t="s">
        <v>42</v>
      </c>
      <c r="C41" s="93"/>
      <c r="D41" s="55">
        <f t="shared" ref="D41:L41" si="45">D42+D43</f>
        <v>62</v>
      </c>
      <c r="E41" s="55">
        <f t="shared" si="45"/>
        <v>25601</v>
      </c>
      <c r="F41" s="55">
        <f t="shared" si="45"/>
        <v>20423</v>
      </c>
      <c r="G41" s="55">
        <f t="shared" si="45"/>
        <v>5178</v>
      </c>
      <c r="H41" s="55">
        <f t="shared" si="45"/>
        <v>26061</v>
      </c>
      <c r="I41" s="55">
        <f t="shared" si="45"/>
        <v>20064</v>
      </c>
      <c r="J41" s="55">
        <f t="shared" si="45"/>
        <v>5997</v>
      </c>
      <c r="K41" s="56">
        <f t="shared" si="45"/>
        <v>5614</v>
      </c>
      <c r="L41" s="55">
        <f t="shared" si="45"/>
        <v>19987</v>
      </c>
      <c r="M41" s="55"/>
      <c r="N41" s="55">
        <f>N42+N43</f>
        <v>168370.48800000001</v>
      </c>
      <c r="O41" s="55"/>
      <c r="P41" s="55">
        <f>P42+P43</f>
        <v>80947.350000000006</v>
      </c>
      <c r="Q41" s="6"/>
      <c r="R41" s="6"/>
    </row>
    <row r="42" spans="1:18" ht="27" customHeight="1" x14ac:dyDescent="0.25">
      <c r="A42" s="51"/>
      <c r="B42" s="88" t="s">
        <v>43</v>
      </c>
      <c r="C42" s="20" t="s">
        <v>25</v>
      </c>
      <c r="D42" s="51">
        <v>32</v>
      </c>
      <c r="E42" s="90">
        <f t="shared" ref="E42:F42" si="46">4759+10961</f>
        <v>15720</v>
      </c>
      <c r="F42" s="90">
        <f t="shared" si="46"/>
        <v>15720</v>
      </c>
      <c r="G42" s="90">
        <v>0</v>
      </c>
      <c r="H42" s="90">
        <f t="shared" ref="H42:I42" si="47">4598+11153</f>
        <v>15751</v>
      </c>
      <c r="I42" s="90">
        <f t="shared" si="47"/>
        <v>15751</v>
      </c>
      <c r="J42" s="90">
        <v>0</v>
      </c>
      <c r="K42" s="91">
        <f>986+1017</f>
        <v>2003</v>
      </c>
      <c r="L42" s="23">
        <f t="shared" ref="L42:L43" si="48">E42-K42</f>
        <v>13717</v>
      </c>
      <c r="M42" s="24">
        <v>936</v>
      </c>
      <c r="N42" s="25">
        <f t="shared" ref="N42:N43" si="49">(L42*M42*9)/1000</f>
        <v>115552.008</v>
      </c>
      <c r="O42" s="26">
        <v>450</v>
      </c>
      <c r="P42" s="26">
        <f t="shared" ref="P42:P43" si="50">(O42*L42*9)/1000</f>
        <v>55553.85</v>
      </c>
      <c r="Q42" s="47"/>
      <c r="R42" s="47"/>
    </row>
    <row r="43" spans="1:18" ht="27" customHeight="1" x14ac:dyDescent="0.25">
      <c r="A43" s="51"/>
      <c r="B43" s="88"/>
      <c r="C43" s="20" t="s">
        <v>26</v>
      </c>
      <c r="D43" s="51">
        <v>30</v>
      </c>
      <c r="E43" s="90">
        <f>2390+7491</f>
        <v>9881</v>
      </c>
      <c r="F43" s="90">
        <f>4703</f>
        <v>4703</v>
      </c>
      <c r="G43" s="90">
        <f>2390+2788</f>
        <v>5178</v>
      </c>
      <c r="H43" s="90">
        <f>I43+J43</f>
        <v>10310</v>
      </c>
      <c r="I43" s="90">
        <v>4313</v>
      </c>
      <c r="J43" s="90">
        <f>2626+3371</f>
        <v>5997</v>
      </c>
      <c r="K43" s="91">
        <f>1360+2251</f>
        <v>3611</v>
      </c>
      <c r="L43" s="23">
        <f t="shared" si="48"/>
        <v>6270</v>
      </c>
      <c r="M43" s="24">
        <v>936</v>
      </c>
      <c r="N43" s="25">
        <f t="shared" si="49"/>
        <v>52818.48</v>
      </c>
      <c r="O43" s="26">
        <v>450</v>
      </c>
      <c r="P43" s="26">
        <f t="shared" si="50"/>
        <v>25393.5</v>
      </c>
      <c r="Q43" s="47"/>
      <c r="R43" s="47"/>
    </row>
    <row r="44" spans="1:18" ht="27" customHeight="1" x14ac:dyDescent="0.25">
      <c r="A44" s="54">
        <v>13</v>
      </c>
      <c r="B44" s="88" t="s">
        <v>44</v>
      </c>
      <c r="C44" s="93"/>
      <c r="D44" s="54">
        <f t="shared" ref="D44:L44" si="51">D45+D46</f>
        <v>28</v>
      </c>
      <c r="E44" s="94">
        <f t="shared" si="51"/>
        <v>9592</v>
      </c>
      <c r="F44" s="94">
        <f t="shared" si="51"/>
        <v>9592</v>
      </c>
      <c r="G44" s="94">
        <f t="shared" si="51"/>
        <v>0</v>
      </c>
      <c r="H44" s="94">
        <f t="shared" si="51"/>
        <v>9187</v>
      </c>
      <c r="I44" s="94">
        <f t="shared" si="51"/>
        <v>3101</v>
      </c>
      <c r="J44" s="94">
        <f t="shared" si="51"/>
        <v>6086</v>
      </c>
      <c r="K44" s="95">
        <f t="shared" si="51"/>
        <v>280</v>
      </c>
      <c r="L44" s="94">
        <f t="shared" si="51"/>
        <v>9312</v>
      </c>
      <c r="M44" s="94"/>
      <c r="N44" s="94">
        <f>N45+N46</f>
        <v>49428.72</v>
      </c>
      <c r="O44" s="94"/>
      <c r="P44" s="94">
        <f>P45+P46</f>
        <v>37713.599999999999</v>
      </c>
      <c r="Q44" s="6"/>
      <c r="R44" s="6"/>
    </row>
    <row r="45" spans="1:18" ht="27" customHeight="1" x14ac:dyDescent="0.25">
      <c r="A45" s="51"/>
      <c r="B45" s="88"/>
      <c r="C45" s="20" t="s">
        <v>25</v>
      </c>
      <c r="D45" s="51">
        <v>19</v>
      </c>
      <c r="E45" s="90">
        <v>5944</v>
      </c>
      <c r="F45" s="90">
        <v>5944</v>
      </c>
      <c r="G45" s="90">
        <v>0</v>
      </c>
      <c r="H45" s="90">
        <v>6086</v>
      </c>
      <c r="I45" s="90"/>
      <c r="J45" s="90">
        <f>H45</f>
        <v>6086</v>
      </c>
      <c r="K45" s="91">
        <v>0</v>
      </c>
      <c r="L45" s="23">
        <f t="shared" ref="L45:L46" si="52">E45-K45</f>
        <v>5944</v>
      </c>
      <c r="M45" s="96">
        <v>550</v>
      </c>
      <c r="N45" s="25">
        <f t="shared" ref="N45:N46" si="53">(L45*M45*9)/1000</f>
        <v>29422.799999999999</v>
      </c>
      <c r="O45" s="26">
        <v>450</v>
      </c>
      <c r="P45" s="26">
        <f t="shared" ref="P45:P46" si="54">(O45*L45*9)/1000</f>
        <v>24073.200000000001</v>
      </c>
      <c r="Q45" s="47"/>
      <c r="R45" s="47"/>
    </row>
    <row r="46" spans="1:18" ht="27" customHeight="1" x14ac:dyDescent="0.25">
      <c r="A46" s="51"/>
      <c r="B46" s="88"/>
      <c r="C46" s="20" t="s">
        <v>26</v>
      </c>
      <c r="D46" s="51">
        <v>9</v>
      </c>
      <c r="E46" s="90">
        <v>3648</v>
      </c>
      <c r="F46" s="90">
        <v>3648</v>
      </c>
      <c r="G46" s="90">
        <v>0</v>
      </c>
      <c r="H46" s="90">
        <v>3101</v>
      </c>
      <c r="I46" s="90">
        <v>3101</v>
      </c>
      <c r="J46" s="90">
        <v>0</v>
      </c>
      <c r="K46" s="91">
        <v>280</v>
      </c>
      <c r="L46" s="23">
        <f t="shared" si="52"/>
        <v>3368</v>
      </c>
      <c r="M46" s="96">
        <v>660</v>
      </c>
      <c r="N46" s="25">
        <f t="shared" si="53"/>
        <v>20005.919999999998</v>
      </c>
      <c r="O46" s="26">
        <v>450</v>
      </c>
      <c r="P46" s="26">
        <f t="shared" si="54"/>
        <v>13640.4</v>
      </c>
      <c r="Q46" s="47"/>
      <c r="R46" s="47"/>
    </row>
    <row r="47" spans="1:18" ht="27" customHeight="1" x14ac:dyDescent="0.25">
      <c r="A47" s="54">
        <v>14</v>
      </c>
      <c r="B47" s="88" t="s">
        <v>45</v>
      </c>
      <c r="C47" s="20"/>
      <c r="D47" s="55">
        <f t="shared" ref="D47:G47" si="55">D48+D49</f>
        <v>24</v>
      </c>
      <c r="E47" s="55">
        <f t="shared" si="55"/>
        <v>5652</v>
      </c>
      <c r="F47" s="55">
        <f t="shared" si="55"/>
        <v>5652</v>
      </c>
      <c r="G47" s="55">
        <f t="shared" si="55"/>
        <v>0</v>
      </c>
      <c r="H47" s="55">
        <f>F47*110%</f>
        <v>6217.2000000000007</v>
      </c>
      <c r="I47" s="55">
        <f t="shared" ref="I47:I49" si="56">H47</f>
        <v>6217.2000000000007</v>
      </c>
      <c r="J47" s="55">
        <f t="shared" ref="J47:L47" si="57">J48+J49</f>
        <v>0</v>
      </c>
      <c r="K47" s="56">
        <f t="shared" si="57"/>
        <v>1731</v>
      </c>
      <c r="L47" s="55">
        <f t="shared" si="57"/>
        <v>3921</v>
      </c>
      <c r="M47" s="55"/>
      <c r="N47" s="55">
        <f>N48+N49</f>
        <v>15880.05</v>
      </c>
      <c r="O47" s="55"/>
      <c r="P47" s="55">
        <f>P48+P49</f>
        <v>15880.05</v>
      </c>
      <c r="Q47" s="47"/>
      <c r="R47" s="47"/>
    </row>
    <row r="48" spans="1:18" ht="27" customHeight="1" x14ac:dyDescent="0.25">
      <c r="A48" s="51"/>
      <c r="B48" s="88" t="s">
        <v>46</v>
      </c>
      <c r="C48" s="20" t="s">
        <v>25</v>
      </c>
      <c r="D48" s="51">
        <v>12</v>
      </c>
      <c r="E48" s="90">
        <v>3407</v>
      </c>
      <c r="F48" s="90">
        <f t="shared" ref="F48:F49" si="58">E48</f>
        <v>3407</v>
      </c>
      <c r="G48" s="90"/>
      <c r="H48" s="90">
        <f>F48*105%</f>
        <v>3577.3500000000004</v>
      </c>
      <c r="I48" s="90">
        <f t="shared" si="56"/>
        <v>3577.3500000000004</v>
      </c>
      <c r="J48" s="90"/>
      <c r="K48" s="91">
        <v>886</v>
      </c>
      <c r="L48" s="23">
        <f t="shared" ref="L48:L49" si="59">E48-K48</f>
        <v>2521</v>
      </c>
      <c r="M48" s="24">
        <v>450</v>
      </c>
      <c r="N48" s="25">
        <f t="shared" ref="N48:N49" si="60">(L48*M48*9)/1000</f>
        <v>10210.049999999999</v>
      </c>
      <c r="O48" s="26">
        <v>450</v>
      </c>
      <c r="P48" s="26">
        <f t="shared" ref="P48:P49" si="61">(O48*L48*9)/1000</f>
        <v>10210.049999999999</v>
      </c>
      <c r="Q48" s="47"/>
      <c r="R48" s="47"/>
    </row>
    <row r="49" spans="1:18" ht="27" customHeight="1" x14ac:dyDescent="0.25">
      <c r="A49" s="51"/>
      <c r="B49" s="88"/>
      <c r="C49" s="20" t="s">
        <v>26</v>
      </c>
      <c r="D49" s="51">
        <v>12</v>
      </c>
      <c r="E49" s="97">
        <v>2245</v>
      </c>
      <c r="F49" s="90">
        <f t="shared" si="58"/>
        <v>2245</v>
      </c>
      <c r="G49" s="90"/>
      <c r="H49" s="90">
        <f>F49*110%</f>
        <v>2469.5</v>
      </c>
      <c r="I49" s="90">
        <f t="shared" si="56"/>
        <v>2469.5</v>
      </c>
      <c r="J49" s="90"/>
      <c r="K49" s="91">
        <v>845</v>
      </c>
      <c r="L49" s="23">
        <f t="shared" si="59"/>
        <v>1400</v>
      </c>
      <c r="M49" s="24">
        <v>450</v>
      </c>
      <c r="N49" s="25">
        <f t="shared" si="60"/>
        <v>5670</v>
      </c>
      <c r="O49" s="26">
        <v>450</v>
      </c>
      <c r="P49" s="26">
        <f t="shared" si="61"/>
        <v>5670</v>
      </c>
      <c r="Q49" s="47"/>
      <c r="R49" s="47"/>
    </row>
    <row r="50" spans="1:18" ht="27" customHeight="1" x14ac:dyDescent="0.25">
      <c r="A50" s="54">
        <v>15</v>
      </c>
      <c r="B50" s="88" t="s">
        <v>47</v>
      </c>
      <c r="C50" s="89"/>
      <c r="D50" s="55">
        <f t="shared" ref="D50:L50" si="62">D51+D52</f>
        <v>37</v>
      </c>
      <c r="E50" s="55">
        <f t="shared" si="62"/>
        <v>18946</v>
      </c>
      <c r="F50" s="55">
        <f t="shared" si="62"/>
        <v>18946</v>
      </c>
      <c r="G50" s="55">
        <f t="shared" si="62"/>
        <v>0</v>
      </c>
      <c r="H50" s="55">
        <f t="shared" si="62"/>
        <v>19428</v>
      </c>
      <c r="I50" s="55">
        <f t="shared" si="62"/>
        <v>19428</v>
      </c>
      <c r="J50" s="55">
        <f t="shared" si="62"/>
        <v>0</v>
      </c>
      <c r="K50" s="56">
        <f t="shared" si="62"/>
        <v>3964</v>
      </c>
      <c r="L50" s="55">
        <f t="shared" si="62"/>
        <v>14982</v>
      </c>
      <c r="M50" s="55"/>
      <c r="N50" s="55">
        <f>N51+N52</f>
        <v>126208.368</v>
      </c>
      <c r="O50" s="55"/>
      <c r="P50" s="55">
        <f>P51+P52</f>
        <v>60677.1</v>
      </c>
      <c r="Q50" s="6"/>
      <c r="R50" s="6"/>
    </row>
    <row r="51" spans="1:18" ht="27" customHeight="1" x14ac:dyDescent="0.25">
      <c r="A51" s="51"/>
      <c r="B51" s="88" t="s">
        <v>48</v>
      </c>
      <c r="C51" s="20" t="s">
        <v>25</v>
      </c>
      <c r="D51" s="51">
        <v>18</v>
      </c>
      <c r="E51" s="90">
        <v>10632</v>
      </c>
      <c r="F51" s="90">
        <v>10632</v>
      </c>
      <c r="G51" s="90">
        <v>0</v>
      </c>
      <c r="H51" s="90">
        <v>10773</v>
      </c>
      <c r="I51" s="90">
        <v>10773</v>
      </c>
      <c r="J51" s="90">
        <v>0</v>
      </c>
      <c r="K51" s="91">
        <v>2153</v>
      </c>
      <c r="L51" s="23">
        <f t="shared" ref="L51:L52" si="63">E51-K51</f>
        <v>8479</v>
      </c>
      <c r="M51" s="25">
        <v>936</v>
      </c>
      <c r="N51" s="25">
        <f t="shared" ref="N51:N52" si="64">(L51*M51*9)/1000</f>
        <v>71427.096000000005</v>
      </c>
      <c r="O51" s="26">
        <v>450</v>
      </c>
      <c r="P51" s="26">
        <f t="shared" ref="P51:P52" si="65">(O51*L51*9)/1000</f>
        <v>34339.949999999997</v>
      </c>
      <c r="Q51" s="47"/>
      <c r="R51" s="47"/>
    </row>
    <row r="52" spans="1:18" ht="27" customHeight="1" x14ac:dyDescent="0.25">
      <c r="A52" s="51"/>
      <c r="B52" s="88"/>
      <c r="C52" s="20" t="s">
        <v>26</v>
      </c>
      <c r="D52" s="51">
        <v>19</v>
      </c>
      <c r="E52" s="90">
        <v>8314</v>
      </c>
      <c r="F52" s="90">
        <v>8314</v>
      </c>
      <c r="G52" s="90">
        <v>0</v>
      </c>
      <c r="H52" s="90">
        <v>8655</v>
      </c>
      <c r="I52" s="90">
        <v>8655</v>
      </c>
      <c r="J52" s="90">
        <v>0</v>
      </c>
      <c r="K52" s="91">
        <v>1811</v>
      </c>
      <c r="L52" s="23">
        <f t="shared" si="63"/>
        <v>6503</v>
      </c>
      <c r="M52" s="25">
        <v>936</v>
      </c>
      <c r="N52" s="25">
        <f t="shared" si="64"/>
        <v>54781.271999999997</v>
      </c>
      <c r="O52" s="26">
        <v>450</v>
      </c>
      <c r="P52" s="26">
        <f t="shared" si="65"/>
        <v>26337.15</v>
      </c>
      <c r="Q52" s="47"/>
      <c r="R52" s="47"/>
    </row>
    <row r="53" spans="1:18" ht="27" customHeight="1" x14ac:dyDescent="0.25">
      <c r="A53" s="98">
        <v>16</v>
      </c>
      <c r="B53" s="71" t="s">
        <v>49</v>
      </c>
      <c r="C53" s="35"/>
      <c r="D53" s="31">
        <f t="shared" ref="D53:L53" si="66">D54+D55</f>
        <v>27</v>
      </c>
      <c r="E53" s="31">
        <f t="shared" si="66"/>
        <v>9482</v>
      </c>
      <c r="F53" s="31">
        <f t="shared" si="66"/>
        <v>9482</v>
      </c>
      <c r="G53" s="31">
        <f t="shared" si="66"/>
        <v>0</v>
      </c>
      <c r="H53" s="31">
        <f t="shared" si="66"/>
        <v>9766.4600000000009</v>
      </c>
      <c r="I53" s="31">
        <f t="shared" si="66"/>
        <v>9766.4600000000009</v>
      </c>
      <c r="J53" s="31">
        <f t="shared" si="66"/>
        <v>0</v>
      </c>
      <c r="K53" s="32">
        <f t="shared" si="66"/>
        <v>71</v>
      </c>
      <c r="L53" s="31">
        <f t="shared" si="66"/>
        <v>9411</v>
      </c>
      <c r="M53" s="31"/>
      <c r="N53" s="31">
        <f>N54+N55</f>
        <v>65061.36</v>
      </c>
      <c r="O53" s="31"/>
      <c r="P53" s="31">
        <f>P54+P55</f>
        <v>38114.550000000003</v>
      </c>
      <c r="Q53" s="33">
        <f>N53</f>
        <v>65061.36</v>
      </c>
      <c r="R53" s="34"/>
    </row>
    <row r="54" spans="1:18" ht="27" customHeight="1" x14ac:dyDescent="0.25">
      <c r="A54" s="70"/>
      <c r="B54" s="71"/>
      <c r="C54" s="35" t="s">
        <v>25</v>
      </c>
      <c r="D54" s="70">
        <v>14</v>
      </c>
      <c r="E54" s="37">
        <v>5695</v>
      </c>
      <c r="F54" s="37">
        <f t="shared" ref="F54:F55" si="67">E54</f>
        <v>5695</v>
      </c>
      <c r="G54" s="37"/>
      <c r="H54" s="37">
        <f t="shared" ref="H54:H55" si="68">F54*103%</f>
        <v>5865.85</v>
      </c>
      <c r="I54" s="37">
        <f t="shared" ref="I54:I55" si="69">H54</f>
        <v>5865.85</v>
      </c>
      <c r="J54" s="37"/>
      <c r="K54" s="38">
        <v>60</v>
      </c>
      <c r="L54" s="39">
        <f t="shared" ref="L54:L55" si="70">E54-K54</f>
        <v>5635</v>
      </c>
      <c r="M54" s="40">
        <v>720</v>
      </c>
      <c r="N54" s="40">
        <f t="shared" ref="N54:N55" si="71">(L54*M54*9)/1000</f>
        <v>36514.800000000003</v>
      </c>
      <c r="O54" s="41">
        <v>450</v>
      </c>
      <c r="P54" s="41">
        <f t="shared" ref="P54:P55" si="72">(O54*L54*9)/1000</f>
        <v>22821.75</v>
      </c>
      <c r="Q54" s="34"/>
      <c r="R54" s="34"/>
    </row>
    <row r="55" spans="1:18" ht="27" customHeight="1" x14ac:dyDescent="0.25">
      <c r="A55" s="70"/>
      <c r="B55" s="71"/>
      <c r="C55" s="35" t="s">
        <v>26</v>
      </c>
      <c r="D55" s="70">
        <v>13</v>
      </c>
      <c r="E55" s="37">
        <v>3787</v>
      </c>
      <c r="F55" s="37">
        <f t="shared" si="67"/>
        <v>3787</v>
      </c>
      <c r="G55" s="37"/>
      <c r="H55" s="37">
        <f t="shared" si="68"/>
        <v>3900.61</v>
      </c>
      <c r="I55" s="37">
        <f t="shared" si="69"/>
        <v>3900.61</v>
      </c>
      <c r="J55" s="37"/>
      <c r="K55" s="38">
        <v>11</v>
      </c>
      <c r="L55" s="39">
        <f t="shared" si="70"/>
        <v>3776</v>
      </c>
      <c r="M55" s="40">
        <v>840</v>
      </c>
      <c r="N55" s="40">
        <f t="shared" si="71"/>
        <v>28546.560000000001</v>
      </c>
      <c r="O55" s="41">
        <v>450</v>
      </c>
      <c r="P55" s="41">
        <f t="shared" si="72"/>
        <v>15292.8</v>
      </c>
      <c r="Q55" s="34"/>
      <c r="R55" s="34"/>
    </row>
    <row r="56" spans="1:18" ht="27" customHeight="1" x14ac:dyDescent="0.25">
      <c r="A56" s="99">
        <v>17</v>
      </c>
      <c r="B56" s="28" t="str">
        <f>'1. TRUOC SAP NHAP.'!B59</f>
        <v>TỈNH ĐẮK LẮK</v>
      </c>
      <c r="C56" s="100"/>
      <c r="D56" s="98">
        <f t="shared" ref="D56:L56" si="73">D57+D58</f>
        <v>13</v>
      </c>
      <c r="E56" s="31">
        <f t="shared" si="73"/>
        <v>4564</v>
      </c>
      <c r="F56" s="31">
        <f t="shared" si="73"/>
        <v>4109</v>
      </c>
      <c r="G56" s="31">
        <f t="shared" si="73"/>
        <v>455</v>
      </c>
      <c r="H56" s="31">
        <f t="shared" si="73"/>
        <v>4459</v>
      </c>
      <c r="I56" s="31">
        <f t="shared" si="73"/>
        <v>4459</v>
      </c>
      <c r="J56" s="31">
        <f t="shared" si="73"/>
        <v>0</v>
      </c>
      <c r="K56" s="32">
        <f t="shared" si="73"/>
        <v>456</v>
      </c>
      <c r="L56" s="31">
        <f t="shared" si="73"/>
        <v>4108</v>
      </c>
      <c r="M56" s="31"/>
      <c r="N56" s="31">
        <f>N57+N58</f>
        <v>18043.739999999998</v>
      </c>
      <c r="O56" s="31"/>
      <c r="P56" s="31">
        <f>P57+P58</f>
        <v>16637.400000000001</v>
      </c>
      <c r="Q56" s="101"/>
      <c r="R56" s="101"/>
    </row>
    <row r="57" spans="1:18" ht="27" customHeight="1" x14ac:dyDescent="0.25">
      <c r="A57" s="70"/>
      <c r="B57" s="71"/>
      <c r="C57" s="35" t="s">
        <v>25</v>
      </c>
      <c r="D57" s="102">
        <v>7</v>
      </c>
      <c r="E57" s="103">
        <v>2587</v>
      </c>
      <c r="F57" s="103">
        <v>2587</v>
      </c>
      <c r="G57" s="103">
        <v>0</v>
      </c>
      <c r="H57" s="37">
        <v>2482</v>
      </c>
      <c r="I57" s="37">
        <v>2482</v>
      </c>
      <c r="J57" s="37">
        <v>0</v>
      </c>
      <c r="K57" s="38">
        <v>273</v>
      </c>
      <c r="L57" s="39">
        <v>2314</v>
      </c>
      <c r="M57" s="104">
        <v>440</v>
      </c>
      <c r="N57" s="40">
        <f t="shared" ref="N57:N58" si="74">(L57*M57*9)/1000</f>
        <v>9163.44</v>
      </c>
      <c r="O57" s="41">
        <v>450</v>
      </c>
      <c r="P57" s="41">
        <f t="shared" ref="P57:P58" si="75">(O57*L57*9)/1000</f>
        <v>9371.7000000000007</v>
      </c>
      <c r="Q57" s="34"/>
      <c r="R57" s="34"/>
    </row>
    <row r="58" spans="1:18" ht="27" customHeight="1" x14ac:dyDescent="0.25">
      <c r="A58" s="70"/>
      <c r="B58" s="71"/>
      <c r="C58" s="35" t="s">
        <v>26</v>
      </c>
      <c r="D58" s="102">
        <v>6</v>
      </c>
      <c r="E58" s="103">
        <v>1977</v>
      </c>
      <c r="F58" s="103">
        <v>1522</v>
      </c>
      <c r="G58" s="103">
        <v>455</v>
      </c>
      <c r="H58" s="37">
        <v>1977</v>
      </c>
      <c r="I58" s="37">
        <v>1977</v>
      </c>
      <c r="J58" s="37">
        <v>0</v>
      </c>
      <c r="K58" s="38">
        <v>183</v>
      </c>
      <c r="L58" s="39">
        <v>1794</v>
      </c>
      <c r="M58" s="104">
        <v>550</v>
      </c>
      <c r="N58" s="40">
        <f t="shared" si="74"/>
        <v>8880.2999999999993</v>
      </c>
      <c r="O58" s="41">
        <v>450</v>
      </c>
      <c r="P58" s="41">
        <f t="shared" si="75"/>
        <v>7265.7</v>
      </c>
      <c r="Q58" s="34"/>
      <c r="R58" s="34"/>
    </row>
    <row r="59" spans="1:18" ht="27" customHeight="1" x14ac:dyDescent="0.25">
      <c r="A59" s="54">
        <v>18</v>
      </c>
      <c r="B59" s="88" t="s">
        <v>50</v>
      </c>
      <c r="C59" s="93"/>
      <c r="D59" s="105">
        <f t="shared" ref="D59:L59" si="76">D60+D61</f>
        <v>20</v>
      </c>
      <c r="E59" s="105">
        <f t="shared" si="76"/>
        <v>19940</v>
      </c>
      <c r="F59" s="105">
        <f t="shared" si="76"/>
        <v>11159</v>
      </c>
      <c r="G59" s="105">
        <f t="shared" si="76"/>
        <v>8781</v>
      </c>
      <c r="H59" s="105">
        <f t="shared" si="76"/>
        <v>12124</v>
      </c>
      <c r="I59" s="105">
        <f t="shared" si="76"/>
        <v>12124</v>
      </c>
      <c r="J59" s="105">
        <f t="shared" si="76"/>
        <v>0</v>
      </c>
      <c r="K59" s="106">
        <f t="shared" si="76"/>
        <v>294</v>
      </c>
      <c r="L59" s="105">
        <f t="shared" si="76"/>
        <v>19646</v>
      </c>
      <c r="M59" s="105"/>
      <c r="N59" s="105">
        <f>N60+N61</f>
        <v>165497.90400000001</v>
      </c>
      <c r="O59" s="105"/>
      <c r="P59" s="105">
        <f>P60+P61</f>
        <v>79566.3</v>
      </c>
      <c r="Q59" s="6"/>
      <c r="R59" s="6"/>
    </row>
    <row r="60" spans="1:18" ht="27" customHeight="1" x14ac:dyDescent="0.25">
      <c r="A60" s="51"/>
      <c r="B60" s="88" t="s">
        <v>51</v>
      </c>
      <c r="C60" s="20" t="s">
        <v>25</v>
      </c>
      <c r="D60" s="107">
        <v>13</v>
      </c>
      <c r="E60" s="23">
        <v>10973</v>
      </c>
      <c r="F60" s="90">
        <v>6971</v>
      </c>
      <c r="G60" s="90">
        <v>4002</v>
      </c>
      <c r="H60" s="90">
        <v>7082</v>
      </c>
      <c r="I60" s="90">
        <v>7082</v>
      </c>
      <c r="J60" s="90">
        <v>0</v>
      </c>
      <c r="K60" s="91">
        <v>195</v>
      </c>
      <c r="L60" s="23">
        <f t="shared" ref="L60:L61" si="77">E60-K60</f>
        <v>10778</v>
      </c>
      <c r="M60" s="25">
        <v>936</v>
      </c>
      <c r="N60" s="25">
        <f t="shared" ref="N60:N61" si="78">(L60*M60*9)/1000</f>
        <v>90793.872000000003</v>
      </c>
      <c r="O60" s="26">
        <v>450</v>
      </c>
      <c r="P60" s="26">
        <f t="shared" ref="P60:P61" si="79">(O60*L60*9)/1000</f>
        <v>43650.9</v>
      </c>
      <c r="Q60" s="47"/>
      <c r="R60" s="47"/>
    </row>
    <row r="61" spans="1:18" ht="27" customHeight="1" x14ac:dyDescent="0.25">
      <c r="A61" s="51"/>
      <c r="B61" s="88"/>
      <c r="C61" s="20" t="s">
        <v>26</v>
      </c>
      <c r="D61" s="107">
        <v>7</v>
      </c>
      <c r="E61" s="90">
        <v>8967</v>
      </c>
      <c r="F61" s="90">
        <v>4188</v>
      </c>
      <c r="G61" s="90">
        <f>4858-79</f>
        <v>4779</v>
      </c>
      <c r="H61" s="90">
        <v>5042</v>
      </c>
      <c r="I61" s="90">
        <v>5042</v>
      </c>
      <c r="J61" s="90">
        <v>0</v>
      </c>
      <c r="K61" s="91">
        <v>99</v>
      </c>
      <c r="L61" s="23">
        <f t="shared" si="77"/>
        <v>8868</v>
      </c>
      <c r="M61" s="25">
        <v>936</v>
      </c>
      <c r="N61" s="25">
        <f t="shared" si="78"/>
        <v>74704.032000000007</v>
      </c>
      <c r="O61" s="26">
        <v>450</v>
      </c>
      <c r="P61" s="26">
        <f t="shared" si="79"/>
        <v>35915.4</v>
      </c>
      <c r="Q61" s="47"/>
      <c r="R61" s="47"/>
    </row>
    <row r="62" spans="1:18" ht="27" customHeight="1" x14ac:dyDescent="0.25">
      <c r="A62" s="54">
        <v>19</v>
      </c>
      <c r="B62" s="88" t="s">
        <v>52</v>
      </c>
      <c r="C62" s="93"/>
      <c r="D62" s="54">
        <f t="shared" ref="D62:L62" si="80">D63+D64</f>
        <v>40</v>
      </c>
      <c r="E62" s="55">
        <f t="shared" si="80"/>
        <v>19332</v>
      </c>
      <c r="F62" s="55">
        <f t="shared" si="80"/>
        <v>14256</v>
      </c>
      <c r="G62" s="55">
        <f t="shared" si="80"/>
        <v>5076</v>
      </c>
      <c r="H62" s="55">
        <f t="shared" si="80"/>
        <v>20089</v>
      </c>
      <c r="I62" s="55">
        <f t="shared" si="80"/>
        <v>16124</v>
      </c>
      <c r="J62" s="55">
        <f t="shared" si="80"/>
        <v>3965</v>
      </c>
      <c r="K62" s="56">
        <f t="shared" si="80"/>
        <v>1160</v>
      </c>
      <c r="L62" s="55">
        <f t="shared" si="80"/>
        <v>18172</v>
      </c>
      <c r="M62" s="55"/>
      <c r="N62" s="55">
        <f>N63+N64</f>
        <v>153080.92800000001</v>
      </c>
      <c r="O62" s="55"/>
      <c r="P62" s="55">
        <f>P63+P64</f>
        <v>73596.600000000006</v>
      </c>
      <c r="Q62" s="6"/>
      <c r="R62" s="6"/>
    </row>
    <row r="63" spans="1:18" ht="27" customHeight="1" x14ac:dyDescent="0.25">
      <c r="A63" s="51"/>
      <c r="B63" s="88" t="s">
        <v>53</v>
      </c>
      <c r="C63" s="20" t="s">
        <v>25</v>
      </c>
      <c r="D63" s="51">
        <v>22</v>
      </c>
      <c r="E63" s="90">
        <v>12050</v>
      </c>
      <c r="F63" s="90">
        <v>12050</v>
      </c>
      <c r="G63" s="90">
        <v>0</v>
      </c>
      <c r="H63" s="90">
        <v>12598</v>
      </c>
      <c r="I63" s="90">
        <v>12598</v>
      </c>
      <c r="J63" s="90">
        <v>0</v>
      </c>
      <c r="K63" s="91">
        <v>969</v>
      </c>
      <c r="L63" s="23">
        <f t="shared" ref="L63:L64" si="81">E63-K63</f>
        <v>11081</v>
      </c>
      <c r="M63" s="24">
        <v>936</v>
      </c>
      <c r="N63" s="25">
        <f t="shared" ref="N63:N64" si="82">(L63*M63*9)/1000</f>
        <v>93346.343999999997</v>
      </c>
      <c r="O63" s="26">
        <v>450</v>
      </c>
      <c r="P63" s="26">
        <f t="shared" ref="P63:P64" si="83">(O63*L63*9)/1000</f>
        <v>44878.05</v>
      </c>
      <c r="Q63" s="47"/>
      <c r="R63" s="47"/>
    </row>
    <row r="64" spans="1:18" ht="27" customHeight="1" x14ac:dyDescent="0.25">
      <c r="A64" s="51"/>
      <c r="B64" s="88"/>
      <c r="C64" s="20" t="s">
        <v>26</v>
      </c>
      <c r="D64" s="51">
        <v>18</v>
      </c>
      <c r="E64" s="90">
        <v>7282</v>
      </c>
      <c r="F64" s="90">
        <v>2206</v>
      </c>
      <c r="G64" s="90">
        <v>5076</v>
      </c>
      <c r="H64" s="90">
        <v>7491</v>
      </c>
      <c r="I64" s="90">
        <v>3526</v>
      </c>
      <c r="J64" s="90">
        <v>3965</v>
      </c>
      <c r="K64" s="91">
        <v>191</v>
      </c>
      <c r="L64" s="23">
        <f t="shared" si="81"/>
        <v>7091</v>
      </c>
      <c r="M64" s="24">
        <v>936</v>
      </c>
      <c r="N64" s="25">
        <f t="shared" si="82"/>
        <v>59734.584000000003</v>
      </c>
      <c r="O64" s="26">
        <v>450</v>
      </c>
      <c r="P64" s="26">
        <f t="shared" si="83"/>
        <v>28718.55</v>
      </c>
      <c r="Q64" s="47"/>
      <c r="R64" s="47"/>
    </row>
    <row r="65" spans="1:18" ht="27" customHeight="1" x14ac:dyDescent="0.25">
      <c r="A65" s="54">
        <v>20</v>
      </c>
      <c r="B65" s="88" t="s">
        <v>54</v>
      </c>
      <c r="C65" s="89"/>
      <c r="D65" s="54">
        <f t="shared" ref="D65:L65" si="84">D66+D67</f>
        <v>73</v>
      </c>
      <c r="E65" s="55">
        <f t="shared" si="84"/>
        <v>88991.78</v>
      </c>
      <c r="F65" s="55">
        <f t="shared" si="84"/>
        <v>53674.78</v>
      </c>
      <c r="G65" s="55">
        <f t="shared" si="84"/>
        <v>35317</v>
      </c>
      <c r="H65" s="55">
        <f t="shared" si="84"/>
        <v>54041.935599999997</v>
      </c>
      <c r="I65" s="55">
        <f t="shared" si="84"/>
        <v>54041.935599999997</v>
      </c>
      <c r="J65" s="55">
        <f t="shared" si="84"/>
        <v>0</v>
      </c>
      <c r="K65" s="56">
        <f t="shared" si="84"/>
        <v>35317</v>
      </c>
      <c r="L65" s="55">
        <f t="shared" si="84"/>
        <v>53674.78</v>
      </c>
      <c r="M65" s="55"/>
      <c r="N65" s="55">
        <f>N66+N67</f>
        <v>351479.54700000002</v>
      </c>
      <c r="O65" s="55"/>
      <c r="P65" s="55">
        <f>P66+P67</f>
        <v>217382.859</v>
      </c>
      <c r="Q65" s="6"/>
      <c r="R65" s="6"/>
    </row>
    <row r="66" spans="1:18" ht="27" customHeight="1" x14ac:dyDescent="0.25">
      <c r="A66" s="51"/>
      <c r="B66" s="88" t="s">
        <v>55</v>
      </c>
      <c r="C66" s="20" t="s">
        <v>25</v>
      </c>
      <c r="D66" s="51">
        <v>44</v>
      </c>
      <c r="E66" s="90">
        <f t="shared" ref="E66:E67" si="85">F66+G66</f>
        <v>49264.74</v>
      </c>
      <c r="F66" s="90">
        <v>29618.739999999998</v>
      </c>
      <c r="G66" s="90">
        <v>19646</v>
      </c>
      <c r="H66" s="90">
        <v>29818.194799999997</v>
      </c>
      <c r="I66" s="90">
        <v>29818.194799999997</v>
      </c>
      <c r="J66" s="90"/>
      <c r="K66" s="91">
        <v>19646</v>
      </c>
      <c r="L66" s="23">
        <f t="shared" ref="L66:L67" si="86">E66-K66</f>
        <v>29618.739999999998</v>
      </c>
      <c r="M66" s="108">
        <v>750</v>
      </c>
      <c r="N66" s="25">
        <f t="shared" ref="N66:N67" si="87">(L66*M66*9)/1000</f>
        <v>199926.495</v>
      </c>
      <c r="O66" s="26">
        <v>450</v>
      </c>
      <c r="P66" s="26">
        <f t="shared" ref="P66:P67" si="88">(O66*L66*9)/1000</f>
        <v>119955.897</v>
      </c>
      <c r="Q66" s="47"/>
      <c r="R66" s="47"/>
    </row>
    <row r="67" spans="1:18" ht="27" customHeight="1" x14ac:dyDescent="0.25">
      <c r="A67" s="51"/>
      <c r="B67" s="88"/>
      <c r="C67" s="20" t="s">
        <v>26</v>
      </c>
      <c r="D67" s="51">
        <v>29</v>
      </c>
      <c r="E67" s="90">
        <f t="shared" si="85"/>
        <v>39727.040000000001</v>
      </c>
      <c r="F67" s="90">
        <v>24056.04</v>
      </c>
      <c r="G67" s="90">
        <v>15671</v>
      </c>
      <c r="H67" s="90">
        <v>24223.7408</v>
      </c>
      <c r="I67" s="90">
        <v>24223.7408</v>
      </c>
      <c r="J67" s="90"/>
      <c r="K67" s="91">
        <v>15671</v>
      </c>
      <c r="L67" s="23">
        <f t="shared" si="86"/>
        <v>24056.04</v>
      </c>
      <c r="M67" s="108">
        <v>700</v>
      </c>
      <c r="N67" s="25">
        <f t="shared" si="87"/>
        <v>151553.052</v>
      </c>
      <c r="O67" s="26">
        <v>450</v>
      </c>
      <c r="P67" s="26">
        <f t="shared" si="88"/>
        <v>97426.962</v>
      </c>
      <c r="Q67" s="47"/>
      <c r="R67" s="47"/>
    </row>
    <row r="68" spans="1:18" ht="27" customHeight="1" x14ac:dyDescent="0.25">
      <c r="A68" s="54">
        <v>21</v>
      </c>
      <c r="B68" s="88" t="s">
        <v>56</v>
      </c>
      <c r="C68" s="53"/>
      <c r="D68" s="94">
        <f t="shared" ref="D68:L68" si="89">D69+D70</f>
        <v>46</v>
      </c>
      <c r="E68" s="94">
        <f t="shared" si="89"/>
        <v>26935</v>
      </c>
      <c r="F68" s="94">
        <f t="shared" si="89"/>
        <v>19470</v>
      </c>
      <c r="G68" s="94">
        <f t="shared" si="89"/>
        <v>7465</v>
      </c>
      <c r="H68" s="94">
        <f t="shared" si="89"/>
        <v>27368</v>
      </c>
      <c r="I68" s="94">
        <f t="shared" si="89"/>
        <v>20522</v>
      </c>
      <c r="J68" s="94">
        <f t="shared" si="89"/>
        <v>6846</v>
      </c>
      <c r="K68" s="95">
        <f t="shared" si="89"/>
        <v>0</v>
      </c>
      <c r="L68" s="94">
        <f t="shared" si="89"/>
        <v>26935</v>
      </c>
      <c r="M68" s="94"/>
      <c r="N68" s="94">
        <f>N69+N70</f>
        <v>226900.44</v>
      </c>
      <c r="O68" s="94"/>
      <c r="P68" s="94">
        <f>P69+P70</f>
        <v>109086.75</v>
      </c>
      <c r="Q68" s="47"/>
      <c r="R68" s="47"/>
    </row>
    <row r="69" spans="1:18" ht="27" customHeight="1" x14ac:dyDescent="0.25">
      <c r="A69" s="51"/>
      <c r="B69" s="88"/>
      <c r="C69" s="20" t="s">
        <v>25</v>
      </c>
      <c r="D69" s="51">
        <v>29</v>
      </c>
      <c r="E69" s="90">
        <f t="shared" ref="E69:E70" si="90">F69+G69</f>
        <v>14652</v>
      </c>
      <c r="F69" s="90">
        <v>14012</v>
      </c>
      <c r="G69" s="90">
        <v>640</v>
      </c>
      <c r="H69" s="90">
        <v>14971</v>
      </c>
      <c r="I69" s="90">
        <v>14971</v>
      </c>
      <c r="J69" s="90">
        <v>0</v>
      </c>
      <c r="K69" s="91"/>
      <c r="L69" s="23">
        <f t="shared" ref="L69:L70" si="91">E69-K69</f>
        <v>14652</v>
      </c>
      <c r="M69" s="24">
        <v>936</v>
      </c>
      <c r="N69" s="25">
        <f t="shared" ref="N69:N70" si="92">(L69*M69*9)/1000</f>
        <v>123428.448</v>
      </c>
      <c r="O69" s="26">
        <v>450</v>
      </c>
      <c r="P69" s="26">
        <f t="shared" ref="P69:P70" si="93">(O69*L69*9)/1000</f>
        <v>59340.6</v>
      </c>
      <c r="Q69" s="47"/>
      <c r="R69" s="47"/>
    </row>
    <row r="70" spans="1:18" ht="27" customHeight="1" x14ac:dyDescent="0.25">
      <c r="A70" s="51"/>
      <c r="B70" s="88"/>
      <c r="C70" s="20" t="s">
        <v>26</v>
      </c>
      <c r="D70" s="51">
        <v>17</v>
      </c>
      <c r="E70" s="90">
        <f t="shared" si="90"/>
        <v>12283</v>
      </c>
      <c r="F70" s="90">
        <v>5458</v>
      </c>
      <c r="G70" s="90">
        <v>6825</v>
      </c>
      <c r="H70" s="90">
        <v>12397</v>
      </c>
      <c r="I70" s="90">
        <v>5551</v>
      </c>
      <c r="J70" s="90">
        <v>6846</v>
      </c>
      <c r="K70" s="91"/>
      <c r="L70" s="23">
        <f t="shared" si="91"/>
        <v>12283</v>
      </c>
      <c r="M70" s="24">
        <v>936</v>
      </c>
      <c r="N70" s="25">
        <f t="shared" si="92"/>
        <v>103471.992</v>
      </c>
      <c r="O70" s="26">
        <v>450</v>
      </c>
      <c r="P70" s="26">
        <f t="shared" si="93"/>
        <v>49746.15</v>
      </c>
      <c r="Q70" s="47"/>
      <c r="R70" s="47"/>
    </row>
    <row r="71" spans="1:18" s="359" customFormat="1" ht="27" customHeight="1" x14ac:dyDescent="0.25">
      <c r="A71" s="98">
        <v>22</v>
      </c>
      <c r="B71" s="71" t="s">
        <v>57</v>
      </c>
      <c r="C71" s="72"/>
      <c r="D71" s="31">
        <f t="shared" ref="D71:L71" si="94">D72+D73</f>
        <v>61</v>
      </c>
      <c r="E71" s="31">
        <f t="shared" si="94"/>
        <v>35484</v>
      </c>
      <c r="F71" s="31">
        <f t="shared" si="94"/>
        <v>27183</v>
      </c>
      <c r="G71" s="31">
        <f t="shared" si="94"/>
        <v>0</v>
      </c>
      <c r="H71" s="31">
        <f t="shared" si="94"/>
        <v>36603</v>
      </c>
      <c r="I71" s="31">
        <f t="shared" si="94"/>
        <v>27478</v>
      </c>
      <c r="J71" s="31">
        <f t="shared" si="94"/>
        <v>0</v>
      </c>
      <c r="K71" s="32">
        <f t="shared" si="94"/>
        <v>400</v>
      </c>
      <c r="L71" s="31">
        <f t="shared" si="94"/>
        <v>35084</v>
      </c>
      <c r="M71" s="31"/>
      <c r="N71" s="31">
        <f>N72+N73</f>
        <v>133334.1</v>
      </c>
      <c r="O71" s="31"/>
      <c r="P71" s="31">
        <f>P72+P73</f>
        <v>142090.20000000001</v>
      </c>
      <c r="Q71" s="34"/>
      <c r="R71" s="34"/>
    </row>
    <row r="72" spans="1:18" s="359" customFormat="1" ht="27" customHeight="1" x14ac:dyDescent="0.25">
      <c r="A72" s="70"/>
      <c r="B72" s="71" t="s">
        <v>58</v>
      </c>
      <c r="C72" s="35" t="s">
        <v>25</v>
      </c>
      <c r="D72" s="70">
        <v>38</v>
      </c>
      <c r="E72" s="39">
        <v>19858</v>
      </c>
      <c r="F72" s="39">
        <v>19633</v>
      </c>
      <c r="G72" s="37"/>
      <c r="H72" s="37">
        <v>21371</v>
      </c>
      <c r="I72" s="37">
        <v>20319</v>
      </c>
      <c r="J72" s="37"/>
      <c r="K72" s="38">
        <v>400</v>
      </c>
      <c r="L72" s="39">
        <f>E72-K72</f>
        <v>19458</v>
      </c>
      <c r="M72" s="40">
        <v>400</v>
      </c>
      <c r="N72" s="40">
        <f t="shared" ref="N72:N73" si="95">(L72*M72*9)/1000</f>
        <v>70048.800000000003</v>
      </c>
      <c r="O72" s="143">
        <v>450</v>
      </c>
      <c r="P72" s="143">
        <f t="shared" ref="P72:P73" si="96">(O72*L72*9)/1000</f>
        <v>78804.899999999994</v>
      </c>
      <c r="Q72" s="34"/>
      <c r="R72" s="34"/>
    </row>
    <row r="73" spans="1:18" s="359" customFormat="1" ht="27" customHeight="1" x14ac:dyDescent="0.25">
      <c r="A73" s="70"/>
      <c r="B73" s="71"/>
      <c r="C73" s="35" t="s">
        <v>26</v>
      </c>
      <c r="D73" s="70">
        <v>23</v>
      </c>
      <c r="E73" s="37">
        <v>15626</v>
      </c>
      <c r="F73" s="37">
        <v>7550</v>
      </c>
      <c r="G73" s="37"/>
      <c r="H73" s="37">
        <v>15232</v>
      </c>
      <c r="I73" s="37">
        <v>7159</v>
      </c>
      <c r="J73" s="37"/>
      <c r="K73" s="38"/>
      <c r="L73" s="39">
        <f t="shared" ref="L73" si="97">E73-K73</f>
        <v>15626</v>
      </c>
      <c r="M73" s="40">
        <v>450</v>
      </c>
      <c r="N73" s="40">
        <f t="shared" si="95"/>
        <v>63285.3</v>
      </c>
      <c r="O73" s="143">
        <v>450</v>
      </c>
      <c r="P73" s="143">
        <f t="shared" si="96"/>
        <v>63285.3</v>
      </c>
      <c r="Q73" s="34"/>
      <c r="R73" s="34"/>
    </row>
    <row r="74" spans="1:18" ht="27" customHeight="1" x14ac:dyDescent="0.25">
      <c r="A74" s="110" t="s">
        <v>59</v>
      </c>
      <c r="B74" s="111" t="s">
        <v>60</v>
      </c>
      <c r="C74" s="112"/>
      <c r="D74" s="113">
        <f>D75+D76</f>
        <v>6508</v>
      </c>
      <c r="E74" s="113">
        <f t="shared" ref="E74:P74" si="98">+E71+E68+E65+E62+E59+E56+E53+E50+E47+E44+E41+E38+E35+E32+E29+E23+E26+E11+E20+E14+E17+E8</f>
        <v>575206.78</v>
      </c>
      <c r="F74" s="113">
        <f t="shared" si="98"/>
        <v>473657.78</v>
      </c>
      <c r="G74" s="113">
        <f t="shared" si="98"/>
        <v>81867</v>
      </c>
      <c r="H74" s="113">
        <f t="shared" si="98"/>
        <v>529699.5956</v>
      </c>
      <c r="I74" s="113">
        <f t="shared" si="98"/>
        <v>477135.5956</v>
      </c>
      <c r="J74" s="113">
        <f t="shared" si="98"/>
        <v>43439</v>
      </c>
      <c r="K74" s="114">
        <f t="shared" si="98"/>
        <v>146317</v>
      </c>
      <c r="L74" s="113">
        <f t="shared" si="98"/>
        <v>428889.78</v>
      </c>
      <c r="M74" s="113">
        <f t="shared" si="98"/>
        <v>0</v>
      </c>
      <c r="N74" s="113">
        <f t="shared" si="98"/>
        <v>2704628.0069999998</v>
      </c>
      <c r="O74" s="113">
        <f t="shared" si="98"/>
        <v>0</v>
      </c>
      <c r="P74" s="113">
        <f t="shared" si="98"/>
        <v>1737003.6089999999</v>
      </c>
      <c r="Q74" s="115">
        <f>Q75+Q76</f>
        <v>1737003609</v>
      </c>
      <c r="R74" s="47"/>
    </row>
    <row r="75" spans="1:18" ht="27" customHeight="1" x14ac:dyDescent="0.25">
      <c r="A75" s="116"/>
      <c r="B75" s="43" t="s">
        <v>61</v>
      </c>
      <c r="C75" s="112"/>
      <c r="D75" s="113">
        <f t="shared" ref="D75:L75" si="99">+D72+D69+D66+D63+D60+D57+D54+D51+D48+D45+D42+D39+D36+D33+D30+D24+D27+D12+D21+D15+D18+D9</f>
        <v>544</v>
      </c>
      <c r="E75" s="113">
        <f t="shared" si="99"/>
        <v>319106.74</v>
      </c>
      <c r="F75" s="113">
        <f t="shared" si="99"/>
        <v>284292.74</v>
      </c>
      <c r="G75" s="113">
        <f t="shared" si="99"/>
        <v>26816</v>
      </c>
      <c r="H75" s="113">
        <f t="shared" si="99"/>
        <v>291159.39480000001</v>
      </c>
      <c r="I75" s="113">
        <f t="shared" si="99"/>
        <v>281517.39480000001</v>
      </c>
      <c r="J75" s="113">
        <f t="shared" si="99"/>
        <v>8590</v>
      </c>
      <c r="K75" s="114">
        <f t="shared" si="99"/>
        <v>72138</v>
      </c>
      <c r="L75" s="113">
        <f t="shared" si="99"/>
        <v>246968.74</v>
      </c>
      <c r="M75" s="113"/>
      <c r="N75" s="113">
        <f t="shared" ref="N75:N76" si="100">+N72+N69+N66+N63+N60+N57+N54+N51+N48+N45+N42+N39+N36+N33+N30+N24+N27+N12+N21+N15+N18+N9</f>
        <v>1511670.0690000004</v>
      </c>
      <c r="O75" s="26">
        <v>450</v>
      </c>
      <c r="P75" s="113">
        <f t="shared" ref="P75:P76" si="101">+P72+P69+P66+P63+P60+P57+P54+P51+P48+P45+P42+P39+P36+P33+P30+P24+P27+P12+P21+P15+P18+P9</f>
        <v>1000223.3970000002</v>
      </c>
      <c r="Q75" s="115">
        <f t="shared" ref="Q75:Q76" si="102">L75*O75*9</f>
        <v>1000223397</v>
      </c>
      <c r="R75" s="47"/>
    </row>
    <row r="76" spans="1:18" ht="27" customHeight="1" x14ac:dyDescent="0.25">
      <c r="A76" s="116"/>
      <c r="B76" s="43" t="s">
        <v>62</v>
      </c>
      <c r="C76" s="112"/>
      <c r="D76" s="113">
        <f t="shared" ref="D76:L76" si="103">+D73+D70+D67+D64+D61+D58+D55+D52+D49+D46+D43+D40+D37+D34+D31+D25+D28+D13+D22+D16+D19+D10</f>
        <v>5964</v>
      </c>
      <c r="E76" s="113">
        <f t="shared" si="103"/>
        <v>256100.04</v>
      </c>
      <c r="F76" s="113">
        <f t="shared" si="103"/>
        <v>189365.04</v>
      </c>
      <c r="G76" s="113">
        <f t="shared" si="103"/>
        <v>55051</v>
      </c>
      <c r="H76" s="113">
        <f t="shared" si="103"/>
        <v>238369.85080000001</v>
      </c>
      <c r="I76" s="113">
        <f t="shared" si="103"/>
        <v>195447.85080000001</v>
      </c>
      <c r="J76" s="113">
        <f t="shared" si="103"/>
        <v>34849</v>
      </c>
      <c r="K76" s="114">
        <f t="shared" si="103"/>
        <v>74179</v>
      </c>
      <c r="L76" s="113">
        <f t="shared" si="103"/>
        <v>181921.04</v>
      </c>
      <c r="M76" s="113"/>
      <c r="N76" s="113">
        <f t="shared" si="100"/>
        <v>1192957.9380000003</v>
      </c>
      <c r="O76" s="26">
        <v>450</v>
      </c>
      <c r="P76" s="113">
        <f t="shared" si="101"/>
        <v>736780.21200000006</v>
      </c>
      <c r="Q76" s="115">
        <f t="shared" si="102"/>
        <v>736780212</v>
      </c>
      <c r="R76" s="47"/>
    </row>
    <row r="77" spans="1:18" ht="23.25" customHeight="1" x14ac:dyDescent="0.25">
      <c r="A77" s="2" t="s">
        <v>462</v>
      </c>
      <c r="J77" s="457" t="s">
        <v>65</v>
      </c>
      <c r="K77" s="458"/>
      <c r="L77" s="458"/>
      <c r="M77" s="458"/>
      <c r="N77" s="47"/>
      <c r="O77" s="47"/>
      <c r="P77" s="117">
        <f>(L74*8*9)/1000</f>
        <v>30880.064160000005</v>
      </c>
      <c r="Q77" s="47" t="s">
        <v>66</v>
      </c>
      <c r="R77" s="47"/>
    </row>
    <row r="78" spans="1:18" ht="15.75" x14ac:dyDescent="0.25">
      <c r="A78" s="2" t="s">
        <v>64</v>
      </c>
      <c r="B78" s="47"/>
      <c r="C78" s="47"/>
      <c r="D78" s="115"/>
      <c r="E78" s="115"/>
      <c r="F78" s="115"/>
      <c r="G78" s="115"/>
      <c r="H78" s="115"/>
      <c r="I78" s="115"/>
      <c r="J78" s="115"/>
      <c r="K78" s="118"/>
      <c r="L78" s="115"/>
      <c r="M78" s="115"/>
      <c r="N78" s="115"/>
      <c r="O78" s="115"/>
      <c r="P78" s="115"/>
      <c r="Q78" s="47"/>
      <c r="R78" s="47"/>
    </row>
    <row r="79" spans="1:18" ht="15.75" x14ac:dyDescent="0.25">
      <c r="A79" s="47"/>
      <c r="B79" s="47"/>
      <c r="C79" s="47"/>
      <c r="D79" s="115"/>
      <c r="E79" s="115"/>
      <c r="F79" s="115">
        <f>E79/E74</f>
        <v>0</v>
      </c>
      <c r="G79" s="115"/>
      <c r="H79" s="115"/>
      <c r="I79" s="115"/>
      <c r="J79" s="115"/>
      <c r="K79" s="118"/>
      <c r="L79" s="115"/>
      <c r="M79" s="115"/>
      <c r="N79" s="115"/>
      <c r="O79" s="115"/>
      <c r="P79" s="115"/>
      <c r="Q79" s="47"/>
      <c r="R79" s="47"/>
    </row>
    <row r="80" spans="1:18" ht="15.75" x14ac:dyDescent="0.25">
      <c r="A80" s="47"/>
      <c r="B80" s="47"/>
      <c r="C80" s="47"/>
      <c r="D80" s="115"/>
      <c r="E80" s="115"/>
      <c r="F80" s="115"/>
      <c r="G80" s="115"/>
      <c r="H80" s="115"/>
      <c r="I80" s="115"/>
      <c r="J80" s="115"/>
      <c r="K80" s="118"/>
      <c r="L80" s="115"/>
      <c r="M80" s="115"/>
      <c r="N80" s="115"/>
      <c r="O80" s="115"/>
      <c r="P80" s="115"/>
      <c r="Q80" s="47"/>
      <c r="R80" s="47"/>
    </row>
    <row r="81" spans="1:18" ht="15.75" x14ac:dyDescent="0.25">
      <c r="A81" s="47"/>
      <c r="B81" s="47"/>
      <c r="C81" s="47"/>
      <c r="D81" s="115"/>
      <c r="E81" s="115"/>
      <c r="F81" s="115"/>
      <c r="G81" s="115"/>
      <c r="H81" s="115"/>
      <c r="I81" s="115"/>
      <c r="J81" s="115"/>
      <c r="K81" s="118"/>
      <c r="L81" s="115"/>
      <c r="M81" s="115"/>
      <c r="N81" s="115"/>
      <c r="O81" s="115"/>
      <c r="P81" s="115"/>
      <c r="Q81" s="47"/>
      <c r="R81" s="47"/>
    </row>
    <row r="82" spans="1:18" ht="15.75" x14ac:dyDescent="0.25">
      <c r="A82" s="47"/>
      <c r="B82" s="47"/>
      <c r="C82" s="47"/>
      <c r="D82" s="115"/>
      <c r="E82" s="115"/>
      <c r="F82" s="115"/>
      <c r="G82" s="115"/>
      <c r="H82" s="115"/>
      <c r="I82" s="115"/>
      <c r="J82" s="115"/>
      <c r="K82" s="118"/>
      <c r="L82" s="115"/>
      <c r="M82" s="115"/>
      <c r="N82" s="115"/>
      <c r="O82" s="115"/>
      <c r="P82" s="115"/>
      <c r="Q82" s="47"/>
      <c r="R82" s="47"/>
    </row>
    <row r="83" spans="1:18" ht="15.75" x14ac:dyDescent="0.25">
      <c r="A83" s="47"/>
      <c r="B83" s="47"/>
      <c r="C83" s="47"/>
      <c r="D83" s="115"/>
      <c r="E83" s="115"/>
      <c r="F83" s="115"/>
      <c r="G83" s="115"/>
      <c r="H83" s="115"/>
      <c r="I83" s="115"/>
      <c r="J83" s="115"/>
      <c r="K83" s="118"/>
      <c r="L83" s="115"/>
      <c r="M83" s="115"/>
      <c r="N83" s="115"/>
      <c r="O83" s="115"/>
      <c r="P83" s="115"/>
      <c r="Q83" s="47"/>
      <c r="R83" s="47"/>
    </row>
    <row r="84" spans="1:18" ht="15.75" x14ac:dyDescent="0.25">
      <c r="A84" s="47" t="s">
        <v>67</v>
      </c>
      <c r="B84" s="47"/>
      <c r="C84" s="47"/>
      <c r="D84" s="47"/>
      <c r="E84" s="47"/>
      <c r="F84" s="47"/>
      <c r="G84" s="47"/>
      <c r="H84" s="47"/>
      <c r="I84" s="47"/>
      <c r="J84" s="47"/>
      <c r="K84" s="119"/>
      <c r="L84" s="47"/>
      <c r="M84" s="47"/>
      <c r="N84" s="47"/>
      <c r="O84" s="47"/>
      <c r="P84" s="47"/>
      <c r="Q84" s="47"/>
      <c r="R84" s="47"/>
    </row>
    <row r="85" spans="1:18" ht="15.75" x14ac:dyDescent="0.25">
      <c r="A85" s="47"/>
      <c r="B85" s="47"/>
      <c r="C85" s="47"/>
      <c r="D85" s="47"/>
      <c r="E85" s="47"/>
      <c r="F85" s="47"/>
      <c r="G85" s="47"/>
      <c r="H85" s="47"/>
      <c r="I85" s="47"/>
      <c r="J85" s="47"/>
      <c r="K85" s="119"/>
      <c r="L85" s="47"/>
      <c r="M85" s="47"/>
      <c r="N85" s="47"/>
      <c r="O85" s="47"/>
      <c r="P85" s="47"/>
      <c r="Q85" s="47"/>
      <c r="R85" s="47"/>
    </row>
    <row r="86" spans="1:18" ht="15.75" x14ac:dyDescent="0.25">
      <c r="A86" s="120"/>
      <c r="B86" s="120" t="s">
        <v>68</v>
      </c>
      <c r="C86" s="120"/>
      <c r="D86" s="120"/>
      <c r="E86" s="120"/>
      <c r="F86" s="120"/>
      <c r="G86" s="47"/>
      <c r="H86" s="47"/>
      <c r="I86" s="47"/>
      <c r="J86" s="47"/>
      <c r="K86" s="119"/>
      <c r="L86" s="47"/>
      <c r="M86" s="47"/>
      <c r="N86" s="47"/>
      <c r="O86" s="47"/>
      <c r="P86" s="47"/>
      <c r="Q86" s="47"/>
      <c r="R86" s="47"/>
    </row>
    <row r="87" spans="1:18" ht="15.75" x14ac:dyDescent="0.25">
      <c r="A87" s="121">
        <v>1</v>
      </c>
      <c r="B87" s="120" t="s">
        <v>69</v>
      </c>
      <c r="C87" s="122">
        <f>P74</f>
        <v>1737003.6089999999</v>
      </c>
      <c r="D87" s="47"/>
      <c r="E87" s="120"/>
      <c r="F87" s="120"/>
      <c r="G87" s="120" t="s">
        <v>70</v>
      </c>
      <c r="H87" s="47" t="s">
        <v>71</v>
      </c>
      <c r="I87" s="47"/>
      <c r="J87" s="47"/>
      <c r="K87" s="119"/>
      <c r="L87" s="47"/>
      <c r="M87" s="47"/>
      <c r="N87" s="47"/>
      <c r="O87" s="47"/>
      <c r="P87" s="47"/>
      <c r="Q87" s="47"/>
      <c r="R87" s="47"/>
    </row>
    <row r="88" spans="1:18" ht="24" customHeight="1" x14ac:dyDescent="0.25">
      <c r="A88" s="121">
        <v>2</v>
      </c>
      <c r="B88" s="120" t="s">
        <v>72</v>
      </c>
      <c r="C88" s="120"/>
      <c r="D88" s="47"/>
      <c r="E88" s="120"/>
      <c r="F88" s="120"/>
      <c r="G88" s="120" t="s">
        <v>70</v>
      </c>
      <c r="H88" s="47"/>
      <c r="I88" s="47"/>
      <c r="J88" s="47"/>
      <c r="K88" s="119"/>
      <c r="L88" s="47"/>
      <c r="M88" s="47"/>
      <c r="N88" s="47"/>
      <c r="O88" s="47"/>
      <c r="P88" s="47"/>
      <c r="Q88" s="47"/>
      <c r="R88" s="47"/>
    </row>
    <row r="89" spans="1:18" ht="18.75" x14ac:dyDescent="0.25">
      <c r="A89" s="121"/>
      <c r="B89" s="120" t="s">
        <v>73</v>
      </c>
      <c r="C89" s="120"/>
      <c r="D89" s="120"/>
      <c r="E89" s="120"/>
      <c r="F89" s="123">
        <v>4738500</v>
      </c>
      <c r="G89" s="47" t="s">
        <v>74</v>
      </c>
      <c r="H89" s="47"/>
      <c r="I89" s="47"/>
      <c r="J89" s="47"/>
      <c r="K89" s="119"/>
      <c r="L89" s="124"/>
      <c r="M89" s="47"/>
      <c r="N89" s="47"/>
      <c r="O89" s="47"/>
      <c r="P89" s="47"/>
      <c r="Q89" s="47"/>
      <c r="R89" s="47"/>
    </row>
    <row r="90" spans="1:18" ht="18.75" x14ac:dyDescent="0.25">
      <c r="A90" s="121"/>
      <c r="B90" s="120" t="s">
        <v>75</v>
      </c>
      <c r="C90" s="120"/>
      <c r="D90" s="120"/>
      <c r="E90" s="120"/>
      <c r="F90" s="123">
        <f>F89/2</f>
        <v>2369250</v>
      </c>
      <c r="G90" s="47" t="s">
        <v>74</v>
      </c>
      <c r="H90" s="47"/>
      <c r="I90" s="47"/>
      <c r="J90" s="47"/>
      <c r="K90" s="119"/>
      <c r="L90" s="124"/>
      <c r="M90" s="47"/>
      <c r="N90" s="47"/>
      <c r="O90" s="47"/>
      <c r="P90" s="47"/>
      <c r="Q90" s="47"/>
      <c r="R90" s="47"/>
    </row>
    <row r="91" spans="1:18" ht="15.75" x14ac:dyDescent="0.25">
      <c r="A91" s="121"/>
      <c r="B91" s="120" t="s">
        <v>76</v>
      </c>
      <c r="C91" s="120"/>
      <c r="D91" s="120"/>
      <c r="E91" s="120"/>
      <c r="F91" s="125">
        <f>L74/45</f>
        <v>9530.884</v>
      </c>
      <c r="G91" s="47"/>
      <c r="H91" s="47"/>
      <c r="I91" s="47"/>
      <c r="J91" s="47"/>
      <c r="K91" s="119"/>
      <c r="L91" s="47"/>
      <c r="M91" s="47"/>
      <c r="N91" s="47"/>
      <c r="O91" s="47"/>
      <c r="P91" s="47"/>
      <c r="Q91" s="47"/>
      <c r="R91" s="47"/>
    </row>
    <row r="92" spans="1:18" ht="15.75" x14ac:dyDescent="0.25">
      <c r="A92" s="121" t="s">
        <v>77</v>
      </c>
      <c r="B92" s="120" t="s">
        <v>78</v>
      </c>
      <c r="C92" s="120"/>
      <c r="D92" s="120"/>
      <c r="E92" s="120"/>
      <c r="F92" s="125">
        <f>F91*F90/1000000</f>
        <v>22581.046917</v>
      </c>
      <c r="G92" s="120" t="s">
        <v>70</v>
      </c>
      <c r="H92" s="47"/>
      <c r="I92" s="47"/>
      <c r="J92" s="47"/>
      <c r="K92" s="119"/>
      <c r="L92" s="47"/>
      <c r="M92" s="47"/>
      <c r="N92" s="47"/>
      <c r="O92" s="47"/>
      <c r="P92" s="47"/>
      <c r="Q92" s="47"/>
      <c r="R92" s="47"/>
    </row>
    <row r="93" spans="1:18" ht="15.75" x14ac:dyDescent="0.25">
      <c r="A93" s="121" t="s">
        <v>79</v>
      </c>
      <c r="B93" s="120" t="s">
        <v>80</v>
      </c>
      <c r="C93" s="120"/>
      <c r="D93" s="120"/>
      <c r="E93" s="122">
        <f>L74</f>
        <v>428889.78</v>
      </c>
      <c r="F93" s="122">
        <f>15*9*E93*1940/1000000</f>
        <v>112326.23338200002</v>
      </c>
      <c r="G93" s="120" t="s">
        <v>70</v>
      </c>
      <c r="H93" s="47"/>
      <c r="I93" s="47"/>
      <c r="J93" s="47"/>
      <c r="K93" s="119"/>
      <c r="L93" s="47"/>
      <c r="M93" s="47"/>
      <c r="N93" s="47"/>
      <c r="O93" s="47"/>
      <c r="P93" s="47"/>
      <c r="Q93" s="47"/>
      <c r="R93" s="47"/>
    </row>
    <row r="94" spans="1:18" ht="15.75" x14ac:dyDescent="0.25">
      <c r="A94" s="121" t="s">
        <v>81</v>
      </c>
      <c r="B94" s="120" t="s">
        <v>82</v>
      </c>
      <c r="C94" s="120"/>
      <c r="D94" s="120"/>
      <c r="E94" s="122">
        <f>E93</f>
        <v>428889.78</v>
      </c>
      <c r="F94" s="122">
        <f>E94*3*9*11000/1000000</f>
        <v>127380.26466</v>
      </c>
      <c r="G94" s="120" t="s">
        <v>70</v>
      </c>
      <c r="H94" s="47"/>
      <c r="I94" s="47"/>
      <c r="J94" s="47"/>
      <c r="K94" s="119"/>
      <c r="L94" s="47"/>
      <c r="M94" s="47"/>
      <c r="N94" s="47"/>
      <c r="O94" s="47"/>
      <c r="P94" s="47"/>
      <c r="Q94" s="47"/>
      <c r="R94" s="47"/>
    </row>
    <row r="95" spans="1:18" ht="26.25" customHeight="1" x14ac:dyDescent="0.25">
      <c r="A95" s="121"/>
      <c r="B95" s="120" t="s">
        <v>83</v>
      </c>
      <c r="C95" s="120"/>
      <c r="D95" s="120"/>
      <c r="E95" s="120"/>
      <c r="F95" s="126">
        <f>F92+F93+F94</f>
        <v>262287.54495900002</v>
      </c>
      <c r="G95" s="120" t="s">
        <v>70</v>
      </c>
      <c r="H95" s="47"/>
      <c r="I95" s="47"/>
      <c r="J95" s="47"/>
      <c r="K95" s="119"/>
      <c r="L95" s="47"/>
      <c r="M95" s="47"/>
      <c r="N95" s="47"/>
      <c r="O95" s="47"/>
      <c r="P95" s="47"/>
      <c r="Q95" s="47"/>
      <c r="R95" s="47"/>
    </row>
    <row r="96" spans="1:18" ht="15.75" x14ac:dyDescent="0.25">
      <c r="A96" s="120"/>
      <c r="B96" s="120"/>
      <c r="C96" s="120"/>
      <c r="D96" s="120"/>
      <c r="E96" s="120"/>
      <c r="F96" s="127">
        <f>+F95+P74</f>
        <v>1999291.153959</v>
      </c>
      <c r="G96" s="120" t="s">
        <v>70</v>
      </c>
      <c r="H96" s="47"/>
      <c r="I96" s="47"/>
      <c r="J96" s="47"/>
      <c r="K96" s="119"/>
      <c r="L96" s="47"/>
      <c r="M96" s="47"/>
      <c r="N96" s="47"/>
      <c r="O96" s="47"/>
      <c r="P96" s="47"/>
      <c r="Q96" s="47"/>
      <c r="R96" s="47"/>
    </row>
    <row r="97" spans="1:18" ht="15.75" x14ac:dyDescent="0.25">
      <c r="A97" s="47"/>
      <c r="B97" s="47"/>
      <c r="C97" s="47"/>
      <c r="D97" s="47"/>
      <c r="E97" s="47"/>
      <c r="F97" s="47"/>
      <c r="G97" s="47"/>
      <c r="H97" s="47"/>
      <c r="I97" s="47"/>
      <c r="J97" s="47"/>
      <c r="K97" s="119"/>
      <c r="L97" s="47"/>
      <c r="M97" s="47"/>
      <c r="N97" s="47"/>
      <c r="O97" s="47"/>
      <c r="P97" s="47"/>
      <c r="Q97" s="47"/>
      <c r="R97" s="47"/>
    </row>
    <row r="98" spans="1:18" ht="15.75" x14ac:dyDescent="0.25">
      <c r="A98" s="47"/>
      <c r="B98" s="47"/>
      <c r="C98" s="47"/>
      <c r="D98" s="47"/>
      <c r="E98" s="47"/>
      <c r="F98" s="47"/>
      <c r="G98" s="47"/>
      <c r="H98" s="47"/>
      <c r="I98" s="47"/>
      <c r="J98" s="47"/>
      <c r="K98" s="119"/>
      <c r="L98" s="47"/>
      <c r="M98" s="47"/>
      <c r="N98" s="47"/>
      <c r="O98" s="47"/>
      <c r="P98" s="47"/>
      <c r="Q98" s="47"/>
      <c r="R98" s="47"/>
    </row>
    <row r="99" spans="1:18" ht="15.75" x14ac:dyDescent="0.25">
      <c r="A99" s="47"/>
      <c r="B99" s="47"/>
      <c r="C99" s="47"/>
      <c r="D99" s="47"/>
      <c r="E99" s="47"/>
      <c r="F99" s="47"/>
      <c r="G99" s="47"/>
      <c r="H99" s="47"/>
      <c r="I99" s="47"/>
      <c r="J99" s="47"/>
      <c r="K99" s="119"/>
      <c r="L99" s="47"/>
      <c r="M99" s="47"/>
      <c r="N99" s="47"/>
      <c r="O99" s="47"/>
      <c r="P99" s="47"/>
      <c r="Q99" s="47"/>
      <c r="R99" s="47"/>
    </row>
    <row r="100" spans="1:18" ht="15.75" x14ac:dyDescent="0.25">
      <c r="A100" s="47"/>
      <c r="B100" s="47"/>
      <c r="C100" s="47"/>
      <c r="D100" s="47"/>
      <c r="E100" s="47"/>
      <c r="F100" s="47"/>
      <c r="G100" s="47"/>
      <c r="H100" s="47"/>
      <c r="I100" s="47"/>
      <c r="J100" s="47"/>
      <c r="K100" s="119"/>
      <c r="L100" s="47"/>
      <c r="M100" s="47"/>
      <c r="N100" s="47"/>
      <c r="O100" s="47"/>
      <c r="P100" s="47"/>
      <c r="Q100" s="47"/>
      <c r="R100" s="47"/>
    </row>
    <row r="101" spans="1:18" ht="15.75" x14ac:dyDescent="0.25">
      <c r="A101" s="47"/>
      <c r="B101" s="47"/>
      <c r="C101" s="47"/>
      <c r="D101" s="47"/>
      <c r="E101" s="47"/>
      <c r="F101" s="47"/>
      <c r="G101" s="47"/>
      <c r="H101" s="47"/>
      <c r="I101" s="47"/>
      <c r="J101" s="47"/>
      <c r="K101" s="119"/>
      <c r="L101" s="47"/>
      <c r="M101" s="47"/>
      <c r="N101" s="47"/>
      <c r="O101" s="47"/>
      <c r="P101" s="47"/>
      <c r="Q101" s="47"/>
      <c r="R101" s="47"/>
    </row>
    <row r="102" spans="1:18" ht="15.75" x14ac:dyDescent="0.25">
      <c r="A102" s="47"/>
      <c r="B102" s="47"/>
      <c r="C102" s="47"/>
      <c r="D102" s="47"/>
      <c r="E102" s="47"/>
      <c r="F102" s="47"/>
      <c r="G102" s="47"/>
      <c r="H102" s="47"/>
      <c r="I102" s="47"/>
      <c r="J102" s="47"/>
      <c r="K102" s="119"/>
      <c r="L102" s="47"/>
      <c r="M102" s="47"/>
      <c r="N102" s="47"/>
      <c r="O102" s="47"/>
      <c r="P102" s="47"/>
      <c r="Q102" s="47"/>
      <c r="R102" s="47"/>
    </row>
    <row r="103" spans="1:18" ht="15.75" x14ac:dyDescent="0.25">
      <c r="A103" s="47"/>
      <c r="B103" s="47"/>
      <c r="C103" s="47"/>
      <c r="D103" s="47"/>
      <c r="E103" s="47"/>
      <c r="F103" s="47"/>
      <c r="G103" s="47"/>
      <c r="H103" s="47"/>
      <c r="I103" s="47"/>
      <c r="J103" s="47"/>
      <c r="K103" s="119"/>
      <c r="L103" s="47"/>
      <c r="M103" s="47"/>
      <c r="N103" s="47"/>
      <c r="O103" s="47"/>
      <c r="P103" s="47"/>
      <c r="Q103" s="47"/>
      <c r="R103" s="47"/>
    </row>
    <row r="104" spans="1:18" ht="15.75" x14ac:dyDescent="0.25">
      <c r="A104" s="47"/>
      <c r="B104" s="47"/>
      <c r="C104" s="47"/>
      <c r="D104" s="47"/>
      <c r="E104" s="47"/>
      <c r="F104" s="47"/>
      <c r="G104" s="47"/>
      <c r="H104" s="47"/>
      <c r="I104" s="47"/>
      <c r="J104" s="47"/>
      <c r="K104" s="119"/>
      <c r="L104" s="47"/>
      <c r="M104" s="47"/>
      <c r="N104" s="47"/>
      <c r="O104" s="47"/>
      <c r="P104" s="47"/>
      <c r="Q104" s="47"/>
      <c r="R104" s="47"/>
    </row>
  </sheetData>
  <mergeCells count="16">
    <mergeCell ref="B33:B34"/>
    <mergeCell ref="J77:M77"/>
    <mergeCell ref="A1:E1"/>
    <mergeCell ref="F1:P1"/>
    <mergeCell ref="M5:N5"/>
    <mergeCell ref="A3:P3"/>
    <mergeCell ref="A4:P4"/>
    <mergeCell ref="A5:A6"/>
    <mergeCell ref="B5:B6"/>
    <mergeCell ref="C5:C6"/>
    <mergeCell ref="D5:D6"/>
    <mergeCell ref="E5:G5"/>
    <mergeCell ref="H5:J5"/>
    <mergeCell ref="K5:K6"/>
    <mergeCell ref="L5:L6"/>
    <mergeCell ref="O5:P5"/>
  </mergeCells>
  <printOptions horizontalCentered="1"/>
  <pageMargins left="0.19685039370078741" right="0.19685039370078741" top="0.23622047244094491" bottom="0.6" header="0" footer="0"/>
  <pageSetup paperSize="9" orientation="landscape"/>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Q100"/>
  <sheetViews>
    <sheetView workbookViewId="0">
      <pane xSplit="2" ySplit="7" topLeftCell="C23" activePane="bottomRight" state="frozen"/>
      <selection activeCell="B56" sqref="B56"/>
      <selection pane="topRight" activeCell="B56" sqref="B56"/>
      <selection pane="bottomLeft" activeCell="B56" sqref="B56"/>
      <selection pane="bottomRight" activeCell="B56" sqref="B56"/>
    </sheetView>
  </sheetViews>
  <sheetFormatPr defaultColWidth="14.42578125" defaultRowHeight="15" customHeight="1" x14ac:dyDescent="0.25"/>
  <cols>
    <col min="1" max="1" width="4.7109375" customWidth="1"/>
    <col min="2" max="2" width="28.85546875" customWidth="1"/>
    <col min="3" max="3" width="11.28515625" customWidth="1"/>
    <col min="4" max="4" width="9.5703125" customWidth="1"/>
    <col min="5" max="5" width="9.42578125" customWidth="1"/>
    <col min="6" max="6" width="15.5703125" customWidth="1"/>
    <col min="7" max="7" width="11.28515625" customWidth="1"/>
    <col min="8" max="8" width="10" customWidth="1"/>
    <col min="9" max="9" width="10.7109375" customWidth="1"/>
    <col min="10" max="10" width="10" customWidth="1"/>
    <col min="11" max="11" width="12.28515625" customWidth="1"/>
    <col min="12" max="12" width="12.140625" customWidth="1"/>
    <col min="13" max="13" width="9.42578125" customWidth="1"/>
    <col min="14" max="14" width="13.42578125" customWidth="1"/>
    <col min="15" max="15" width="9.7109375" customWidth="1"/>
    <col min="16" max="16" width="13.85546875" customWidth="1"/>
    <col min="17" max="17" width="15.5703125" customWidth="1"/>
  </cols>
  <sheetData>
    <row r="1" spans="1:17" ht="18.75" x14ac:dyDescent="0.25">
      <c r="A1" s="476" t="s">
        <v>0</v>
      </c>
      <c r="B1" s="458"/>
      <c r="C1" s="458"/>
      <c r="D1" s="458"/>
      <c r="E1" s="458"/>
      <c r="F1" s="477" t="s">
        <v>1</v>
      </c>
      <c r="G1" s="458"/>
      <c r="H1" s="458"/>
      <c r="I1" s="458"/>
      <c r="J1" s="458"/>
      <c r="K1" s="458"/>
      <c r="L1" s="458"/>
      <c r="M1" s="458"/>
      <c r="N1" s="458"/>
      <c r="O1" s="458"/>
      <c r="P1" s="458"/>
      <c r="Q1" s="2"/>
    </row>
    <row r="2" spans="1:17" ht="18.75" x14ac:dyDescent="0.25">
      <c r="A2" s="3"/>
      <c r="B2" s="3"/>
      <c r="C2" s="3"/>
      <c r="D2" s="3"/>
      <c r="E2" s="3"/>
      <c r="F2" s="1"/>
      <c r="G2" s="1"/>
      <c r="H2" s="1"/>
      <c r="I2" s="1"/>
      <c r="J2" s="1"/>
      <c r="K2" s="1"/>
      <c r="L2" s="1"/>
      <c r="M2" s="1"/>
      <c r="N2" s="1"/>
      <c r="O2" s="1"/>
      <c r="P2" s="1"/>
      <c r="Q2" s="2"/>
    </row>
    <row r="3" spans="1:17" ht="49.5" customHeight="1" x14ac:dyDescent="0.25">
      <c r="A3" s="478" t="s">
        <v>104</v>
      </c>
      <c r="B3" s="458"/>
      <c r="C3" s="458"/>
      <c r="D3" s="458"/>
      <c r="E3" s="458"/>
      <c r="F3" s="458"/>
      <c r="G3" s="458"/>
      <c r="H3" s="458"/>
      <c r="I3" s="458"/>
      <c r="J3" s="458"/>
      <c r="K3" s="458"/>
      <c r="L3" s="458"/>
      <c r="M3" s="458"/>
      <c r="N3" s="458"/>
      <c r="O3" s="458"/>
      <c r="P3" s="458"/>
      <c r="Q3" s="5"/>
    </row>
    <row r="4" spans="1:17" ht="15.75" x14ac:dyDescent="0.25">
      <c r="A4" s="469"/>
      <c r="B4" s="470"/>
      <c r="C4" s="470"/>
      <c r="D4" s="470"/>
      <c r="E4" s="470"/>
      <c r="F4" s="470"/>
      <c r="G4" s="470"/>
      <c r="H4" s="470"/>
      <c r="I4" s="470"/>
      <c r="J4" s="470"/>
      <c r="K4" s="470"/>
      <c r="L4" s="470"/>
      <c r="M4" s="470"/>
      <c r="N4" s="470"/>
      <c r="O4" s="470"/>
      <c r="P4" s="470"/>
      <c r="Q4" s="5"/>
    </row>
    <row r="5" spans="1:17" ht="19.5" customHeight="1" x14ac:dyDescent="0.25">
      <c r="A5" s="479" t="s">
        <v>4</v>
      </c>
      <c r="B5" s="479" t="s">
        <v>5</v>
      </c>
      <c r="C5" s="479" t="s">
        <v>6</v>
      </c>
      <c r="D5" s="479" t="s">
        <v>7</v>
      </c>
      <c r="E5" s="467" t="s">
        <v>8</v>
      </c>
      <c r="F5" s="464"/>
      <c r="G5" s="465"/>
      <c r="H5" s="467" t="s">
        <v>9</v>
      </c>
      <c r="I5" s="464"/>
      <c r="J5" s="465"/>
      <c r="K5" s="479" t="s">
        <v>10</v>
      </c>
      <c r="L5" s="479" t="s">
        <v>11</v>
      </c>
      <c r="M5" s="467" t="s">
        <v>12</v>
      </c>
      <c r="N5" s="465"/>
      <c r="O5" s="467" t="s">
        <v>13</v>
      </c>
      <c r="P5" s="465"/>
      <c r="Q5" s="6"/>
    </row>
    <row r="6" spans="1:17" ht="86.25" customHeight="1" x14ac:dyDescent="0.25">
      <c r="A6" s="472"/>
      <c r="B6" s="472"/>
      <c r="C6" s="472"/>
      <c r="D6" s="472"/>
      <c r="E6" s="7" t="s">
        <v>14</v>
      </c>
      <c r="F6" s="7" t="s">
        <v>15</v>
      </c>
      <c r="G6" s="7" t="s">
        <v>16</v>
      </c>
      <c r="H6" s="7" t="s">
        <v>14</v>
      </c>
      <c r="I6" s="7" t="s">
        <v>15</v>
      </c>
      <c r="J6" s="7" t="s">
        <v>16</v>
      </c>
      <c r="K6" s="472"/>
      <c r="L6" s="472"/>
      <c r="M6" s="7" t="s">
        <v>17</v>
      </c>
      <c r="N6" s="7" t="s">
        <v>18</v>
      </c>
      <c r="O6" s="7" t="s">
        <v>17</v>
      </c>
      <c r="P6" s="7" t="s">
        <v>18</v>
      </c>
      <c r="Q6" s="6"/>
    </row>
    <row r="7" spans="1:17" ht="33.75" customHeight="1" x14ac:dyDescent="0.25">
      <c r="A7" s="8">
        <v>1</v>
      </c>
      <c r="B7" s="9">
        <v>2</v>
      </c>
      <c r="C7" s="9">
        <v>3</v>
      </c>
      <c r="D7" s="9">
        <v>4</v>
      </c>
      <c r="E7" s="9" t="s">
        <v>19</v>
      </c>
      <c r="F7" s="9">
        <v>6</v>
      </c>
      <c r="G7" s="9">
        <v>7</v>
      </c>
      <c r="H7" s="9" t="s">
        <v>20</v>
      </c>
      <c r="I7" s="9">
        <v>9</v>
      </c>
      <c r="J7" s="9">
        <v>10</v>
      </c>
      <c r="K7" s="9">
        <v>11</v>
      </c>
      <c r="L7" s="9" t="s">
        <v>21</v>
      </c>
      <c r="M7" s="9">
        <v>13</v>
      </c>
      <c r="N7" s="9" t="s">
        <v>22</v>
      </c>
      <c r="O7" s="9">
        <v>15</v>
      </c>
      <c r="P7" s="9" t="s">
        <v>23</v>
      </c>
      <c r="Q7" s="11"/>
    </row>
    <row r="8" spans="1:17" ht="27" customHeight="1" x14ac:dyDescent="0.25">
      <c r="A8" s="12">
        <v>1</v>
      </c>
      <c r="B8" s="13" t="s">
        <v>24</v>
      </c>
      <c r="C8" s="14"/>
      <c r="D8" s="15">
        <f t="shared" ref="D8:L8" si="0">D9+D10</f>
        <v>10</v>
      </c>
      <c r="E8" s="16">
        <f t="shared" si="0"/>
        <v>10558</v>
      </c>
      <c r="F8" s="16">
        <f t="shared" si="0"/>
        <v>10558</v>
      </c>
      <c r="G8" s="16">
        <f t="shared" si="0"/>
        <v>0</v>
      </c>
      <c r="H8" s="16">
        <f t="shared" si="0"/>
        <v>10757</v>
      </c>
      <c r="I8" s="16">
        <f t="shared" si="0"/>
        <v>10757</v>
      </c>
      <c r="J8" s="16">
        <f t="shared" si="0"/>
        <v>0</v>
      </c>
      <c r="K8" s="16">
        <f t="shared" si="0"/>
        <v>294</v>
      </c>
      <c r="L8" s="16">
        <f t="shared" si="0"/>
        <v>10264</v>
      </c>
      <c r="M8" s="16"/>
      <c r="N8" s="16">
        <f>N9+N10</f>
        <v>86463.936000000002</v>
      </c>
      <c r="O8" s="16"/>
      <c r="P8" s="16">
        <f>P9+P10</f>
        <v>41569.199999999997</v>
      </c>
      <c r="Q8" s="11"/>
    </row>
    <row r="9" spans="1:17" ht="27" customHeight="1" x14ac:dyDescent="0.25">
      <c r="A9" s="18"/>
      <c r="B9" s="19"/>
      <c r="C9" s="20" t="s">
        <v>25</v>
      </c>
      <c r="D9" s="18">
        <v>5</v>
      </c>
      <c r="E9" s="21">
        <v>5461</v>
      </c>
      <c r="F9" s="21">
        <v>5461</v>
      </c>
      <c r="G9" s="21">
        <v>0</v>
      </c>
      <c r="H9" s="21">
        <v>5496</v>
      </c>
      <c r="I9" s="21">
        <v>5496</v>
      </c>
      <c r="J9" s="21">
        <v>0</v>
      </c>
      <c r="K9" s="21">
        <v>53</v>
      </c>
      <c r="L9" s="23">
        <f t="shared" ref="L9:L10" si="1">E9-K9</f>
        <v>5408</v>
      </c>
      <c r="M9" s="24">
        <v>936</v>
      </c>
      <c r="N9" s="25">
        <f t="shared" ref="N9:N10" si="2">(L9*M9*9)/1000</f>
        <v>45556.991999999998</v>
      </c>
      <c r="O9" s="26">
        <v>450</v>
      </c>
      <c r="P9" s="26">
        <f t="shared" ref="P9:P10" si="3">(O9*L9*9)/1000</f>
        <v>21902.400000000001</v>
      </c>
      <c r="Q9" s="11"/>
    </row>
    <row r="10" spans="1:17" ht="27" customHeight="1" x14ac:dyDescent="0.25">
      <c r="A10" s="18"/>
      <c r="B10" s="19"/>
      <c r="C10" s="20" t="s">
        <v>26</v>
      </c>
      <c r="D10" s="18">
        <v>5</v>
      </c>
      <c r="E10" s="21">
        <v>5097</v>
      </c>
      <c r="F10" s="21">
        <v>5097</v>
      </c>
      <c r="G10" s="21">
        <v>0</v>
      </c>
      <c r="H10" s="21">
        <v>5261</v>
      </c>
      <c r="I10" s="21">
        <v>5261</v>
      </c>
      <c r="J10" s="21">
        <v>0</v>
      </c>
      <c r="K10" s="21">
        <v>241</v>
      </c>
      <c r="L10" s="23">
        <f t="shared" si="1"/>
        <v>4856</v>
      </c>
      <c r="M10" s="24">
        <v>936</v>
      </c>
      <c r="N10" s="25">
        <f t="shared" si="2"/>
        <v>40906.944000000003</v>
      </c>
      <c r="O10" s="26">
        <v>450</v>
      </c>
      <c r="P10" s="26">
        <f t="shared" si="3"/>
        <v>19666.8</v>
      </c>
      <c r="Q10" s="11"/>
    </row>
    <row r="11" spans="1:17" ht="27" customHeight="1" x14ac:dyDescent="0.25">
      <c r="A11" s="42">
        <v>2</v>
      </c>
      <c r="B11" s="43" t="s">
        <v>27</v>
      </c>
      <c r="C11" s="93"/>
      <c r="D11" s="54">
        <f t="shared" ref="D11:L11" si="4">D12+D13</f>
        <v>63</v>
      </c>
      <c r="E11" s="55">
        <f t="shared" si="4"/>
        <v>17285</v>
      </c>
      <c r="F11" s="55">
        <f t="shared" si="4"/>
        <v>17137</v>
      </c>
      <c r="G11" s="55">
        <f t="shared" si="4"/>
        <v>148</v>
      </c>
      <c r="H11" s="55">
        <f t="shared" si="4"/>
        <v>16886</v>
      </c>
      <c r="I11" s="55">
        <f t="shared" si="4"/>
        <v>16738</v>
      </c>
      <c r="J11" s="55">
        <f t="shared" si="4"/>
        <v>148</v>
      </c>
      <c r="K11" s="55">
        <f t="shared" si="4"/>
        <v>3102</v>
      </c>
      <c r="L11" s="55">
        <f t="shared" si="4"/>
        <v>14183</v>
      </c>
      <c r="M11" s="55"/>
      <c r="N11" s="55">
        <f>N12+N13</f>
        <v>69876</v>
      </c>
      <c r="O11" s="55"/>
      <c r="P11" s="55">
        <f>P12+P13</f>
        <v>57441.15</v>
      </c>
      <c r="Q11" s="47"/>
    </row>
    <row r="12" spans="1:17" ht="27" customHeight="1" x14ac:dyDescent="0.25">
      <c r="A12" s="42"/>
      <c r="B12" s="43"/>
      <c r="C12" s="20" t="s">
        <v>25</v>
      </c>
      <c r="D12" s="51">
        <v>25</v>
      </c>
      <c r="E12" s="90">
        <v>9287</v>
      </c>
      <c r="F12" s="90">
        <v>9287</v>
      </c>
      <c r="G12" s="90">
        <v>0</v>
      </c>
      <c r="H12" s="90">
        <v>9189</v>
      </c>
      <c r="I12" s="90">
        <v>9189</v>
      </c>
      <c r="J12" s="90">
        <v>0</v>
      </c>
      <c r="K12" s="90">
        <v>1829</v>
      </c>
      <c r="L12" s="23">
        <f t="shared" ref="L12:L13" si="5">E12-K12</f>
        <v>7458</v>
      </c>
      <c r="M12" s="24">
        <v>500</v>
      </c>
      <c r="N12" s="25">
        <f t="shared" ref="N12:N13" si="6">(L12*M12*9)/1000</f>
        <v>33561</v>
      </c>
      <c r="O12" s="26">
        <v>450</v>
      </c>
      <c r="P12" s="26">
        <f t="shared" ref="P12:P13" si="7">(O12*L12*9)/1000</f>
        <v>30204.9</v>
      </c>
      <c r="Q12" s="47"/>
    </row>
    <row r="13" spans="1:17" ht="27" customHeight="1" x14ac:dyDescent="0.25">
      <c r="A13" s="42"/>
      <c r="B13" s="43"/>
      <c r="C13" s="20" t="s">
        <v>26</v>
      </c>
      <c r="D13" s="51">
        <v>38</v>
      </c>
      <c r="E13" s="90">
        <f>F13+G13</f>
        <v>7998</v>
      </c>
      <c r="F13" s="90">
        <v>7850</v>
      </c>
      <c r="G13" s="90">
        <v>148</v>
      </c>
      <c r="H13" s="90">
        <v>7697</v>
      </c>
      <c r="I13" s="90">
        <v>7549</v>
      </c>
      <c r="J13" s="90">
        <v>148</v>
      </c>
      <c r="K13" s="90">
        <v>1273</v>
      </c>
      <c r="L13" s="23">
        <f t="shared" si="5"/>
        <v>6725</v>
      </c>
      <c r="M13" s="24">
        <v>600</v>
      </c>
      <c r="N13" s="25">
        <f t="shared" si="6"/>
        <v>36315</v>
      </c>
      <c r="O13" s="26">
        <v>450</v>
      </c>
      <c r="P13" s="26">
        <f t="shared" si="7"/>
        <v>27236.25</v>
      </c>
      <c r="Q13" s="47"/>
    </row>
    <row r="14" spans="1:17" ht="27" customHeight="1" x14ac:dyDescent="0.25">
      <c r="A14" s="42">
        <v>3</v>
      </c>
      <c r="B14" s="43" t="s">
        <v>28</v>
      </c>
      <c r="C14" s="44"/>
      <c r="D14" s="45">
        <f t="shared" ref="D14:L14" si="8">D15+D16</f>
        <v>105</v>
      </c>
      <c r="E14" s="45">
        <f t="shared" si="8"/>
        <v>28239</v>
      </c>
      <c r="F14" s="45">
        <f t="shared" si="8"/>
        <v>22800</v>
      </c>
      <c r="G14" s="45">
        <f t="shared" si="8"/>
        <v>5439</v>
      </c>
      <c r="H14" s="45">
        <f t="shared" si="8"/>
        <v>28923</v>
      </c>
      <c r="I14" s="45">
        <f t="shared" si="8"/>
        <v>23367</v>
      </c>
      <c r="J14" s="45">
        <f t="shared" si="8"/>
        <v>5556</v>
      </c>
      <c r="K14" s="45">
        <f t="shared" si="8"/>
        <v>12203</v>
      </c>
      <c r="L14" s="45">
        <f t="shared" si="8"/>
        <v>16036</v>
      </c>
      <c r="M14" s="45"/>
      <c r="N14" s="45">
        <f>N15+N16</f>
        <v>115465.59</v>
      </c>
      <c r="O14" s="45"/>
      <c r="P14" s="45">
        <f>P15+P16</f>
        <v>64945.8</v>
      </c>
      <c r="Q14" s="47"/>
    </row>
    <row r="15" spans="1:17" ht="27" customHeight="1" x14ac:dyDescent="0.25">
      <c r="A15" s="42"/>
      <c r="B15" s="43"/>
      <c r="C15" s="20" t="s">
        <v>25</v>
      </c>
      <c r="D15" s="48">
        <v>40</v>
      </c>
      <c r="E15" s="49">
        <v>10661</v>
      </c>
      <c r="F15" s="49">
        <v>10581</v>
      </c>
      <c r="G15" s="49">
        <v>80</v>
      </c>
      <c r="H15" s="49">
        <v>10706</v>
      </c>
      <c r="I15" s="49">
        <v>10666</v>
      </c>
      <c r="J15" s="49">
        <v>40</v>
      </c>
      <c r="K15" s="49">
        <v>3608</v>
      </c>
      <c r="L15" s="23">
        <f t="shared" ref="L15:L16" si="9">E15-K15</f>
        <v>7053</v>
      </c>
      <c r="M15" s="24">
        <v>660</v>
      </c>
      <c r="N15" s="25">
        <f t="shared" ref="N15:N16" si="10">(L15*M15*9)/1000</f>
        <v>41894.82</v>
      </c>
      <c r="O15" s="26">
        <v>450</v>
      </c>
      <c r="P15" s="26">
        <f t="shared" ref="P15:P16" si="11">(O15*L15*9)/1000</f>
        <v>28564.65</v>
      </c>
      <c r="Q15" s="47"/>
    </row>
    <row r="16" spans="1:17" ht="27" customHeight="1" x14ac:dyDescent="0.25">
      <c r="A16" s="42"/>
      <c r="B16" s="43"/>
      <c r="C16" s="20" t="s">
        <v>26</v>
      </c>
      <c r="D16" s="48">
        <v>65</v>
      </c>
      <c r="E16" s="49">
        <v>17578</v>
      </c>
      <c r="F16" s="49">
        <v>12219</v>
      </c>
      <c r="G16" s="49">
        <v>5359</v>
      </c>
      <c r="H16" s="49">
        <v>18217</v>
      </c>
      <c r="I16" s="49">
        <v>12701</v>
      </c>
      <c r="J16" s="49">
        <v>5516</v>
      </c>
      <c r="K16" s="49">
        <v>8595</v>
      </c>
      <c r="L16" s="23">
        <f t="shared" si="9"/>
        <v>8983</v>
      </c>
      <c r="M16" s="24">
        <v>910</v>
      </c>
      <c r="N16" s="25">
        <f t="shared" si="10"/>
        <v>73570.77</v>
      </c>
      <c r="O16" s="26">
        <v>450</v>
      </c>
      <c r="P16" s="26">
        <f t="shared" si="11"/>
        <v>36381.15</v>
      </c>
      <c r="Q16" s="47"/>
    </row>
    <row r="17" spans="1:17" ht="27" customHeight="1" x14ac:dyDescent="0.25">
      <c r="A17" s="51">
        <v>4</v>
      </c>
      <c r="B17" s="43" t="s">
        <v>29</v>
      </c>
      <c r="C17" s="53"/>
      <c r="D17" s="54">
        <f t="shared" ref="D17:L17" si="12">D18+D19</f>
        <v>91</v>
      </c>
      <c r="E17" s="55">
        <f t="shared" si="12"/>
        <v>51191</v>
      </c>
      <c r="F17" s="55">
        <f t="shared" si="12"/>
        <v>47701</v>
      </c>
      <c r="G17" s="55">
        <f t="shared" si="12"/>
        <v>3490</v>
      </c>
      <c r="H17" s="55">
        <f t="shared" si="12"/>
        <v>53078</v>
      </c>
      <c r="I17" s="55">
        <f t="shared" si="12"/>
        <v>49510</v>
      </c>
      <c r="J17" s="55">
        <f t="shared" si="12"/>
        <v>3568</v>
      </c>
      <c r="K17" s="55">
        <f t="shared" si="12"/>
        <v>27042</v>
      </c>
      <c r="L17" s="55">
        <f t="shared" si="12"/>
        <v>24149</v>
      </c>
      <c r="M17" s="55"/>
      <c r="N17" s="55">
        <f>N18+N19</f>
        <v>117631.8</v>
      </c>
      <c r="O17" s="55"/>
      <c r="P17" s="55">
        <f>P18+P19</f>
        <v>97803.45</v>
      </c>
      <c r="Q17" s="47"/>
    </row>
    <row r="18" spans="1:17" ht="27" customHeight="1" x14ac:dyDescent="0.25">
      <c r="A18" s="42"/>
      <c r="B18" s="43" t="s">
        <v>30</v>
      </c>
      <c r="C18" s="20" t="s">
        <v>25</v>
      </c>
      <c r="D18" s="51">
        <v>35</v>
      </c>
      <c r="E18" s="58">
        <v>28561</v>
      </c>
      <c r="F18" s="58">
        <v>26433</v>
      </c>
      <c r="G18" s="58">
        <v>2128</v>
      </c>
      <c r="H18" s="58">
        <v>29294</v>
      </c>
      <c r="I18" s="58">
        <v>27172</v>
      </c>
      <c r="J18" s="58">
        <v>2122</v>
      </c>
      <c r="K18" s="58">
        <v>14369</v>
      </c>
      <c r="L18" s="23">
        <f t="shared" ref="L18:L19" si="13">E18-K18</f>
        <v>14192</v>
      </c>
      <c r="M18" s="24">
        <v>500</v>
      </c>
      <c r="N18" s="25">
        <f t="shared" ref="N18:N19" si="14">(L18*M18*9)/1000</f>
        <v>63864</v>
      </c>
      <c r="O18" s="26">
        <v>450</v>
      </c>
      <c r="P18" s="26">
        <f t="shared" ref="P18:P19" si="15">(O18*L18*9)/1000</f>
        <v>57477.599999999999</v>
      </c>
      <c r="Q18" s="47"/>
    </row>
    <row r="19" spans="1:17" ht="27" customHeight="1" x14ac:dyDescent="0.25">
      <c r="A19" s="42"/>
      <c r="B19" s="43"/>
      <c r="C19" s="20" t="s">
        <v>26</v>
      </c>
      <c r="D19" s="51">
        <v>56</v>
      </c>
      <c r="E19" s="58">
        <v>22630</v>
      </c>
      <c r="F19" s="58">
        <v>21268</v>
      </c>
      <c r="G19" s="58">
        <v>1362</v>
      </c>
      <c r="H19" s="58">
        <f>I19+J19</f>
        <v>23784</v>
      </c>
      <c r="I19" s="58">
        <v>22338</v>
      </c>
      <c r="J19" s="58">
        <v>1446</v>
      </c>
      <c r="K19" s="58">
        <v>12673</v>
      </c>
      <c r="L19" s="23">
        <f t="shared" si="13"/>
        <v>9957</v>
      </c>
      <c r="M19" s="24">
        <v>600</v>
      </c>
      <c r="N19" s="25">
        <f t="shared" si="14"/>
        <v>53767.8</v>
      </c>
      <c r="O19" s="26">
        <v>450</v>
      </c>
      <c r="P19" s="26">
        <f t="shared" si="15"/>
        <v>40325.85</v>
      </c>
      <c r="Q19" s="47"/>
    </row>
    <row r="20" spans="1:17" ht="27" customHeight="1" x14ac:dyDescent="0.25">
      <c r="A20" s="42">
        <v>5</v>
      </c>
      <c r="B20" s="43" t="s">
        <v>32</v>
      </c>
      <c r="C20" s="20"/>
      <c r="D20" s="68">
        <f t="shared" ref="D20:L20" si="16">D21+D22</f>
        <v>74</v>
      </c>
      <c r="E20" s="152">
        <f t="shared" si="16"/>
        <v>38946</v>
      </c>
      <c r="F20" s="152">
        <f t="shared" si="16"/>
        <v>38946</v>
      </c>
      <c r="G20" s="152">
        <f t="shared" si="16"/>
        <v>0</v>
      </c>
      <c r="H20" s="152">
        <f t="shared" si="16"/>
        <v>39326</v>
      </c>
      <c r="I20" s="152">
        <f t="shared" si="16"/>
        <v>39308</v>
      </c>
      <c r="J20" s="152">
        <f t="shared" si="16"/>
        <v>18</v>
      </c>
      <c r="K20" s="152">
        <f t="shared" si="16"/>
        <v>7601</v>
      </c>
      <c r="L20" s="152">
        <f t="shared" si="16"/>
        <v>31345</v>
      </c>
      <c r="M20" s="152"/>
      <c r="N20" s="152">
        <f>N21+N22</f>
        <v>122997.78</v>
      </c>
      <c r="O20" s="152"/>
      <c r="P20" s="152">
        <f>P21+P22</f>
        <v>126947.25</v>
      </c>
      <c r="Q20" s="47"/>
    </row>
    <row r="21" spans="1:17" ht="27" customHeight="1" x14ac:dyDescent="0.25">
      <c r="A21" s="42"/>
      <c r="B21" s="43"/>
      <c r="C21" s="20" t="s">
        <v>25</v>
      </c>
      <c r="D21" s="153">
        <v>33</v>
      </c>
      <c r="E21" s="49">
        <v>22044</v>
      </c>
      <c r="F21" s="49">
        <v>22044</v>
      </c>
      <c r="G21" s="49">
        <v>0</v>
      </c>
      <c r="H21" s="49">
        <v>22145</v>
      </c>
      <c r="I21" s="49">
        <v>22145</v>
      </c>
      <c r="J21" s="49">
        <v>0</v>
      </c>
      <c r="K21" s="49">
        <v>3574</v>
      </c>
      <c r="L21" s="23">
        <f t="shared" ref="L21:L22" si="17">E21-K21</f>
        <v>18470</v>
      </c>
      <c r="M21" s="26">
        <v>436</v>
      </c>
      <c r="N21" s="25">
        <f t="shared" ref="N21:N22" si="18">(L21*M21*9)/1000</f>
        <v>72476.28</v>
      </c>
      <c r="O21" s="26">
        <v>450</v>
      </c>
      <c r="P21" s="26">
        <f t="shared" ref="P21:P22" si="19">(O21*L21*9)/1000</f>
        <v>74803.5</v>
      </c>
      <c r="Q21" s="47"/>
    </row>
    <row r="22" spans="1:17" ht="27" customHeight="1" x14ac:dyDescent="0.25">
      <c r="A22" s="42"/>
      <c r="B22" s="43"/>
      <c r="C22" s="20" t="s">
        <v>26</v>
      </c>
      <c r="D22" s="153">
        <v>41</v>
      </c>
      <c r="E22" s="49">
        <v>16902</v>
      </c>
      <c r="F22" s="49">
        <v>16902</v>
      </c>
      <c r="G22" s="49">
        <v>0</v>
      </c>
      <c r="H22" s="49">
        <v>17181</v>
      </c>
      <c r="I22" s="49">
        <v>17163</v>
      </c>
      <c r="J22" s="49">
        <v>18</v>
      </c>
      <c r="K22" s="49">
        <v>4027</v>
      </c>
      <c r="L22" s="23">
        <f t="shared" si="17"/>
        <v>12875</v>
      </c>
      <c r="M22" s="26">
        <v>436</v>
      </c>
      <c r="N22" s="25">
        <f t="shared" si="18"/>
        <v>50521.5</v>
      </c>
      <c r="O22" s="26">
        <v>450</v>
      </c>
      <c r="P22" s="26">
        <f t="shared" si="19"/>
        <v>52143.75</v>
      </c>
      <c r="Q22" s="47"/>
    </row>
    <row r="23" spans="1:17" ht="27" customHeight="1" x14ac:dyDescent="0.25">
      <c r="A23" s="42">
        <v>6</v>
      </c>
      <c r="B23" s="43" t="s">
        <v>33</v>
      </c>
      <c r="C23" s="20"/>
      <c r="D23" s="66">
        <f t="shared" ref="D23:L23" si="20">D24+D25</f>
        <v>47</v>
      </c>
      <c r="E23" s="66">
        <f t="shared" si="20"/>
        <v>26315</v>
      </c>
      <c r="F23" s="66">
        <f t="shared" si="20"/>
        <v>26315</v>
      </c>
      <c r="G23" s="66">
        <f t="shared" si="20"/>
        <v>0</v>
      </c>
      <c r="H23" s="66">
        <f t="shared" si="20"/>
        <v>26315</v>
      </c>
      <c r="I23" s="66">
        <f t="shared" si="20"/>
        <v>26315</v>
      </c>
      <c r="J23" s="66">
        <f t="shared" si="20"/>
        <v>0</v>
      </c>
      <c r="K23" s="66">
        <f t="shared" si="20"/>
        <v>5462</v>
      </c>
      <c r="L23" s="66">
        <f t="shared" si="20"/>
        <v>20853</v>
      </c>
      <c r="M23" s="66"/>
      <c r="N23" s="66">
        <f>N24+N25</f>
        <v>175665.67200000002</v>
      </c>
      <c r="O23" s="66"/>
      <c r="P23" s="66">
        <f>P24+P25</f>
        <v>84454.65</v>
      </c>
      <c r="Q23" s="47"/>
    </row>
    <row r="24" spans="1:17" ht="27" customHeight="1" x14ac:dyDescent="0.25">
      <c r="A24" s="42"/>
      <c r="B24" s="43"/>
      <c r="C24" s="20" t="s">
        <v>25</v>
      </c>
      <c r="D24" s="68">
        <v>25</v>
      </c>
      <c r="E24" s="69">
        <v>14523</v>
      </c>
      <c r="F24" s="69">
        <v>14523</v>
      </c>
      <c r="G24" s="49"/>
      <c r="H24" s="69">
        <v>14523</v>
      </c>
      <c r="I24" s="69">
        <v>14523</v>
      </c>
      <c r="J24" s="49"/>
      <c r="K24" s="49">
        <v>2477</v>
      </c>
      <c r="L24" s="23">
        <f t="shared" ref="L24:L25" si="21">E24-K24</f>
        <v>12046</v>
      </c>
      <c r="M24" s="24">
        <v>936</v>
      </c>
      <c r="N24" s="25">
        <f t="shared" ref="N24:N25" si="22">(L24*M24*9)/1000</f>
        <v>101475.504</v>
      </c>
      <c r="O24" s="26">
        <v>450</v>
      </c>
      <c r="P24" s="26">
        <f t="shared" ref="P24:P25" si="23">(O24*L24*9)/1000</f>
        <v>48786.3</v>
      </c>
      <c r="Q24" s="47"/>
    </row>
    <row r="25" spans="1:17" ht="27" customHeight="1" x14ac:dyDescent="0.25">
      <c r="A25" s="42"/>
      <c r="B25" s="43"/>
      <c r="C25" s="20" t="s">
        <v>26</v>
      </c>
      <c r="D25" s="68">
        <v>22</v>
      </c>
      <c r="E25" s="49">
        <v>11792</v>
      </c>
      <c r="F25" s="49">
        <v>11792</v>
      </c>
      <c r="G25" s="49"/>
      <c r="H25" s="49">
        <v>11792</v>
      </c>
      <c r="I25" s="49">
        <v>11792</v>
      </c>
      <c r="J25" s="49"/>
      <c r="K25" s="49">
        <v>2985</v>
      </c>
      <c r="L25" s="23">
        <f t="shared" si="21"/>
        <v>8807</v>
      </c>
      <c r="M25" s="24">
        <v>936</v>
      </c>
      <c r="N25" s="25">
        <f t="shared" si="22"/>
        <v>74190.168000000005</v>
      </c>
      <c r="O25" s="26">
        <v>450</v>
      </c>
      <c r="P25" s="26">
        <f t="shared" si="23"/>
        <v>35668.35</v>
      </c>
      <c r="Q25" s="47"/>
    </row>
    <row r="26" spans="1:17" ht="27" customHeight="1" x14ac:dyDescent="0.25">
      <c r="A26" s="51">
        <v>7</v>
      </c>
      <c r="B26" s="88" t="s">
        <v>34</v>
      </c>
      <c r="C26" s="53"/>
      <c r="D26" s="94">
        <f t="shared" ref="D26:L26" si="24">D27+D28</f>
        <v>86</v>
      </c>
      <c r="E26" s="55">
        <f t="shared" si="24"/>
        <v>42036</v>
      </c>
      <c r="F26" s="55">
        <f t="shared" si="24"/>
        <v>41514</v>
      </c>
      <c r="G26" s="55">
        <f t="shared" si="24"/>
        <v>522</v>
      </c>
      <c r="H26" s="55">
        <f t="shared" si="24"/>
        <v>41987</v>
      </c>
      <c r="I26" s="55">
        <f t="shared" si="24"/>
        <v>41487</v>
      </c>
      <c r="J26" s="55">
        <f t="shared" si="24"/>
        <v>500</v>
      </c>
      <c r="K26" s="55">
        <f t="shared" si="24"/>
        <v>19882</v>
      </c>
      <c r="L26" s="55">
        <f t="shared" si="24"/>
        <v>22154</v>
      </c>
      <c r="M26" s="55"/>
      <c r="N26" s="55">
        <f>N27+N28</f>
        <v>104116.14</v>
      </c>
      <c r="O26" s="55"/>
      <c r="P26" s="55">
        <f>P27+P28</f>
        <v>89723.7</v>
      </c>
      <c r="Q26" s="47"/>
    </row>
    <row r="27" spans="1:17" ht="27" customHeight="1" x14ac:dyDescent="0.25">
      <c r="A27" s="51"/>
      <c r="B27" s="88"/>
      <c r="C27" s="20" t="s">
        <v>25</v>
      </c>
      <c r="D27" s="48">
        <v>46</v>
      </c>
      <c r="E27" s="154">
        <v>24246</v>
      </c>
      <c r="F27" s="154">
        <v>24246</v>
      </c>
      <c r="G27" s="154">
        <v>0</v>
      </c>
      <c r="H27" s="154">
        <v>24295</v>
      </c>
      <c r="I27" s="154">
        <v>24295</v>
      </c>
      <c r="J27" s="154">
        <v>0</v>
      </c>
      <c r="K27" s="154">
        <v>10762</v>
      </c>
      <c r="L27" s="23">
        <f t="shared" ref="L27:L28" si="25">E27-K27</f>
        <v>13484</v>
      </c>
      <c r="M27" s="108">
        <v>440</v>
      </c>
      <c r="N27" s="25">
        <f t="shared" ref="N27:N28" si="26">(L27*M27*9)/1000</f>
        <v>53396.639999999999</v>
      </c>
      <c r="O27" s="26">
        <v>450</v>
      </c>
      <c r="P27" s="26">
        <f t="shared" ref="P27:P28" si="27">(O27*L27*9)/1000</f>
        <v>54610.2</v>
      </c>
      <c r="Q27" s="47"/>
    </row>
    <row r="28" spans="1:17" ht="27" customHeight="1" x14ac:dyDescent="0.25">
      <c r="A28" s="51"/>
      <c r="B28" s="88"/>
      <c r="C28" s="20" t="s">
        <v>26</v>
      </c>
      <c r="D28" s="153">
        <v>40</v>
      </c>
      <c r="E28" s="49">
        <v>17790</v>
      </c>
      <c r="F28" s="49">
        <v>17268</v>
      </c>
      <c r="G28" s="49">
        <v>522</v>
      </c>
      <c r="H28" s="49">
        <v>17692</v>
      </c>
      <c r="I28" s="49">
        <v>17192</v>
      </c>
      <c r="J28" s="49">
        <v>500</v>
      </c>
      <c r="K28" s="49">
        <v>9120</v>
      </c>
      <c r="L28" s="23">
        <f t="shared" si="25"/>
        <v>8670</v>
      </c>
      <c r="M28" s="108">
        <v>650</v>
      </c>
      <c r="N28" s="25">
        <f t="shared" si="26"/>
        <v>50719.5</v>
      </c>
      <c r="O28" s="26">
        <v>450</v>
      </c>
      <c r="P28" s="26">
        <f t="shared" si="27"/>
        <v>35113.5</v>
      </c>
      <c r="Q28" s="47"/>
    </row>
    <row r="29" spans="1:17" ht="27" customHeight="1" x14ac:dyDescent="0.25">
      <c r="A29" s="42">
        <v>8</v>
      </c>
      <c r="B29" s="155" t="s">
        <v>36</v>
      </c>
      <c r="C29" s="53"/>
      <c r="D29" s="55">
        <f t="shared" ref="D29:L29" si="28">D30+D31</f>
        <v>51</v>
      </c>
      <c r="E29" s="55">
        <f t="shared" si="28"/>
        <v>26670</v>
      </c>
      <c r="F29" s="55">
        <f t="shared" si="28"/>
        <v>23202</v>
      </c>
      <c r="G29" s="55">
        <f t="shared" si="28"/>
        <v>3468</v>
      </c>
      <c r="H29" s="55">
        <f t="shared" si="28"/>
        <v>27091</v>
      </c>
      <c r="I29" s="55">
        <f t="shared" si="28"/>
        <v>23568</v>
      </c>
      <c r="J29" s="55">
        <f t="shared" si="28"/>
        <v>3523</v>
      </c>
      <c r="K29" s="55">
        <f t="shared" si="28"/>
        <v>7395</v>
      </c>
      <c r="L29" s="55">
        <f t="shared" si="28"/>
        <v>19275</v>
      </c>
      <c r="M29" s="55"/>
      <c r="N29" s="55">
        <f>N30+N31</f>
        <v>88695.27</v>
      </c>
      <c r="O29" s="55"/>
      <c r="P29" s="55">
        <f>P30+P31</f>
        <v>78063.75</v>
      </c>
      <c r="Q29" s="47"/>
    </row>
    <row r="30" spans="1:17" ht="27" customHeight="1" x14ac:dyDescent="0.25">
      <c r="A30" s="42"/>
      <c r="B30" s="43"/>
      <c r="C30" s="20" t="s">
        <v>25</v>
      </c>
      <c r="D30" s="51">
        <v>26</v>
      </c>
      <c r="E30" s="90">
        <v>16123</v>
      </c>
      <c r="F30" s="90">
        <v>15803</v>
      </c>
      <c r="G30" s="90">
        <v>320</v>
      </c>
      <c r="H30" s="90">
        <v>16316</v>
      </c>
      <c r="I30" s="90">
        <v>15999</v>
      </c>
      <c r="J30" s="90">
        <v>317</v>
      </c>
      <c r="K30" s="90">
        <v>3391</v>
      </c>
      <c r="L30" s="23">
        <f t="shared" ref="L30:L31" si="29">E30-K30</f>
        <v>12732</v>
      </c>
      <c r="M30" s="24">
        <v>440</v>
      </c>
      <c r="N30" s="25">
        <f t="shared" ref="N30:N31" si="30">(L30*M30*9)/1000</f>
        <v>50418.720000000001</v>
      </c>
      <c r="O30" s="26">
        <v>450</v>
      </c>
      <c r="P30" s="26">
        <f t="shared" ref="P30:P31" si="31">(O30*L30*9)/1000</f>
        <v>51564.6</v>
      </c>
      <c r="Q30" s="47"/>
    </row>
    <row r="31" spans="1:17" ht="27" customHeight="1" x14ac:dyDescent="0.25">
      <c r="A31" s="42"/>
      <c r="B31" s="43"/>
      <c r="C31" s="20" t="s">
        <v>26</v>
      </c>
      <c r="D31" s="51">
        <v>25</v>
      </c>
      <c r="E31" s="90">
        <v>10547</v>
      </c>
      <c r="F31" s="90">
        <v>7399</v>
      </c>
      <c r="G31" s="90">
        <v>3148</v>
      </c>
      <c r="H31" s="90">
        <v>10775</v>
      </c>
      <c r="I31" s="90">
        <v>7569</v>
      </c>
      <c r="J31" s="90">
        <v>3206</v>
      </c>
      <c r="K31" s="90">
        <v>4004</v>
      </c>
      <c r="L31" s="23">
        <f t="shared" si="29"/>
        <v>6543</v>
      </c>
      <c r="M31" s="24">
        <v>650</v>
      </c>
      <c r="N31" s="25">
        <f t="shared" si="30"/>
        <v>38276.550000000003</v>
      </c>
      <c r="O31" s="26">
        <v>450</v>
      </c>
      <c r="P31" s="26">
        <f t="shared" si="31"/>
        <v>26499.15</v>
      </c>
      <c r="Q31" s="47"/>
    </row>
    <row r="32" spans="1:17" ht="27" customHeight="1" x14ac:dyDescent="0.25">
      <c r="A32" s="18">
        <v>9</v>
      </c>
      <c r="B32" s="137" t="s">
        <v>37</v>
      </c>
      <c r="C32" s="93"/>
      <c r="D32" s="156">
        <f t="shared" ref="D32:L32" si="32">D33+D34</f>
        <v>40</v>
      </c>
      <c r="E32" s="157">
        <f t="shared" si="32"/>
        <v>13893</v>
      </c>
      <c r="F32" s="157">
        <f t="shared" si="32"/>
        <v>10854</v>
      </c>
      <c r="G32" s="157">
        <f t="shared" si="32"/>
        <v>3039</v>
      </c>
      <c r="H32" s="157">
        <f t="shared" si="32"/>
        <v>14469</v>
      </c>
      <c r="I32" s="157">
        <f t="shared" si="32"/>
        <v>8130</v>
      </c>
      <c r="J32" s="157">
        <f t="shared" si="32"/>
        <v>6339</v>
      </c>
      <c r="K32" s="157">
        <f t="shared" si="32"/>
        <v>3860</v>
      </c>
      <c r="L32" s="157">
        <f t="shared" si="32"/>
        <v>10033</v>
      </c>
      <c r="M32" s="157"/>
      <c r="N32" s="157">
        <f>N33+N34</f>
        <v>42258.995999999999</v>
      </c>
      <c r="O32" s="157"/>
      <c r="P32" s="157">
        <f>P33+P34</f>
        <v>40633.65</v>
      </c>
      <c r="Q32" s="158"/>
    </row>
    <row r="33" spans="1:17" ht="27" customHeight="1" x14ac:dyDescent="0.25">
      <c r="A33" s="83"/>
      <c r="B33" s="475"/>
      <c r="C33" s="20" t="s">
        <v>25</v>
      </c>
      <c r="D33" s="84">
        <v>20</v>
      </c>
      <c r="E33" s="23">
        <v>7861</v>
      </c>
      <c r="F33" s="23">
        <f>E33</f>
        <v>7861</v>
      </c>
      <c r="G33" s="23"/>
      <c r="H33" s="23">
        <v>7632</v>
      </c>
      <c r="I33" s="23">
        <v>7632</v>
      </c>
      <c r="J33" s="23">
        <v>0</v>
      </c>
      <c r="K33" s="23">
        <v>1476</v>
      </c>
      <c r="L33" s="23">
        <f t="shared" ref="L33:L34" si="33">E33-K33</f>
        <v>6385</v>
      </c>
      <c r="M33" s="26">
        <v>468</v>
      </c>
      <c r="N33" s="25">
        <f t="shared" ref="N33:N34" si="34">(L33*M33*9)/1000</f>
        <v>26893.62</v>
      </c>
      <c r="O33" s="26">
        <v>450</v>
      </c>
      <c r="P33" s="26">
        <f t="shared" ref="P33:P34" si="35">(O33*L33*9)/1000</f>
        <v>25859.25</v>
      </c>
      <c r="Q33" s="86"/>
    </row>
    <row r="34" spans="1:17" ht="27" customHeight="1" x14ac:dyDescent="0.25">
      <c r="A34" s="83"/>
      <c r="B34" s="472"/>
      <c r="C34" s="20" t="s">
        <v>26</v>
      </c>
      <c r="D34" s="84">
        <v>20</v>
      </c>
      <c r="E34" s="23">
        <f>F34+G34</f>
        <v>6032</v>
      </c>
      <c r="F34" s="23">
        <v>2993</v>
      </c>
      <c r="G34" s="23">
        <v>3039</v>
      </c>
      <c r="H34" s="23">
        <v>6837</v>
      </c>
      <c r="I34" s="23">
        <v>498</v>
      </c>
      <c r="J34" s="23">
        <v>6339</v>
      </c>
      <c r="K34" s="23">
        <v>2384</v>
      </c>
      <c r="L34" s="23">
        <f t="shared" si="33"/>
        <v>3648</v>
      </c>
      <c r="M34" s="26">
        <v>468</v>
      </c>
      <c r="N34" s="25">
        <f t="shared" si="34"/>
        <v>15365.376</v>
      </c>
      <c r="O34" s="26">
        <v>450</v>
      </c>
      <c r="P34" s="26">
        <f t="shared" si="35"/>
        <v>14774.4</v>
      </c>
      <c r="Q34" s="86"/>
    </row>
    <row r="35" spans="1:17" ht="27" customHeight="1" x14ac:dyDescent="0.25">
      <c r="A35" s="51">
        <v>10</v>
      </c>
      <c r="B35" s="88" t="s">
        <v>39</v>
      </c>
      <c r="C35" s="53"/>
      <c r="D35" s="94">
        <f t="shared" ref="D35:L35" si="36">D36+D37</f>
        <v>94</v>
      </c>
      <c r="E35" s="55">
        <f t="shared" si="36"/>
        <v>41596</v>
      </c>
      <c r="F35" s="55">
        <f t="shared" si="36"/>
        <v>41596</v>
      </c>
      <c r="G35" s="55">
        <f t="shared" si="36"/>
        <v>0</v>
      </c>
      <c r="H35" s="55">
        <f t="shared" si="36"/>
        <v>42100</v>
      </c>
      <c r="I35" s="55">
        <f t="shared" si="36"/>
        <v>42100</v>
      </c>
      <c r="J35" s="55">
        <f t="shared" si="36"/>
        <v>0</v>
      </c>
      <c r="K35" s="55">
        <f t="shared" si="36"/>
        <v>10459</v>
      </c>
      <c r="L35" s="55">
        <f t="shared" si="36"/>
        <v>31137</v>
      </c>
      <c r="M35" s="55"/>
      <c r="N35" s="55">
        <f>N36+N37</f>
        <v>123302.52</v>
      </c>
      <c r="O35" s="55"/>
      <c r="P35" s="55">
        <f>P36+P37</f>
        <v>126104.85</v>
      </c>
      <c r="Q35" s="47"/>
    </row>
    <row r="36" spans="1:17" ht="27" customHeight="1" x14ac:dyDescent="0.25">
      <c r="A36" s="51"/>
      <c r="B36" s="88"/>
      <c r="C36" s="20" t="s">
        <v>25</v>
      </c>
      <c r="D36" s="159">
        <v>52</v>
      </c>
      <c r="E36" s="90">
        <v>21664</v>
      </c>
      <c r="F36" s="90">
        <v>21664</v>
      </c>
      <c r="G36" s="90">
        <v>0</v>
      </c>
      <c r="H36" s="90">
        <v>21561</v>
      </c>
      <c r="I36" s="90">
        <v>21561</v>
      </c>
      <c r="J36" s="90">
        <v>0</v>
      </c>
      <c r="K36" s="90">
        <v>4570</v>
      </c>
      <c r="L36" s="23">
        <f t="shared" ref="L36:L37" si="37">E36-K36</f>
        <v>17094</v>
      </c>
      <c r="M36" s="24">
        <v>440</v>
      </c>
      <c r="N36" s="25">
        <f t="shared" ref="N36:N37" si="38">(L36*M36*9)/1000</f>
        <v>67692.240000000005</v>
      </c>
      <c r="O36" s="26">
        <v>450</v>
      </c>
      <c r="P36" s="26">
        <f t="shared" ref="P36:P37" si="39">(O36*L36*9)/1000</f>
        <v>69230.7</v>
      </c>
      <c r="Q36" s="47"/>
    </row>
    <row r="37" spans="1:17" ht="27" customHeight="1" x14ac:dyDescent="0.25">
      <c r="A37" s="51"/>
      <c r="B37" s="88"/>
      <c r="C37" s="20" t="s">
        <v>26</v>
      </c>
      <c r="D37" s="159">
        <v>42</v>
      </c>
      <c r="E37" s="90">
        <v>19932</v>
      </c>
      <c r="F37" s="90">
        <v>19932</v>
      </c>
      <c r="G37" s="90"/>
      <c r="H37" s="90">
        <v>20539</v>
      </c>
      <c r="I37" s="90">
        <v>20539</v>
      </c>
      <c r="J37" s="90"/>
      <c r="K37" s="90">
        <v>5889</v>
      </c>
      <c r="L37" s="23">
        <f t="shared" si="37"/>
        <v>14043</v>
      </c>
      <c r="M37" s="24">
        <v>440</v>
      </c>
      <c r="N37" s="25">
        <f t="shared" si="38"/>
        <v>55610.28</v>
      </c>
      <c r="O37" s="26">
        <v>450</v>
      </c>
      <c r="P37" s="26">
        <f t="shared" si="39"/>
        <v>56874.15</v>
      </c>
      <c r="Q37" s="47"/>
    </row>
    <row r="38" spans="1:17" ht="27" customHeight="1" x14ac:dyDescent="0.25">
      <c r="A38" s="54">
        <v>11</v>
      </c>
      <c r="B38" s="88" t="s">
        <v>41</v>
      </c>
      <c r="C38" s="89"/>
      <c r="D38" s="54">
        <f t="shared" ref="D38:L38" si="40">D39+D40</f>
        <v>29</v>
      </c>
      <c r="E38" s="55">
        <f t="shared" si="40"/>
        <v>15795</v>
      </c>
      <c r="F38" s="55">
        <f t="shared" si="40"/>
        <v>15795</v>
      </c>
      <c r="G38" s="55">
        <f t="shared" si="40"/>
        <v>0</v>
      </c>
      <c r="H38" s="55">
        <f t="shared" si="40"/>
        <v>16153</v>
      </c>
      <c r="I38" s="55">
        <f t="shared" si="40"/>
        <v>16103</v>
      </c>
      <c r="J38" s="55">
        <f t="shared" si="40"/>
        <v>50</v>
      </c>
      <c r="K38" s="55">
        <f t="shared" si="40"/>
        <v>0</v>
      </c>
      <c r="L38" s="55">
        <f t="shared" si="40"/>
        <v>15795</v>
      </c>
      <c r="M38" s="55"/>
      <c r="N38" s="55">
        <f>N39+N40</f>
        <v>133057.07999999999</v>
      </c>
      <c r="O38" s="55"/>
      <c r="P38" s="55">
        <f>P39+P40</f>
        <v>63969.75</v>
      </c>
      <c r="Q38" s="6"/>
    </row>
    <row r="39" spans="1:17" ht="27" customHeight="1" x14ac:dyDescent="0.25">
      <c r="A39" s="51"/>
      <c r="B39" s="88"/>
      <c r="C39" s="20" t="s">
        <v>25</v>
      </c>
      <c r="D39" s="51">
        <v>18</v>
      </c>
      <c r="E39" s="90">
        <v>7820</v>
      </c>
      <c r="F39" s="90">
        <v>7820</v>
      </c>
      <c r="G39" s="90">
        <v>0</v>
      </c>
      <c r="H39" s="90">
        <v>7680</v>
      </c>
      <c r="I39" s="90">
        <v>7655</v>
      </c>
      <c r="J39" s="90">
        <v>25</v>
      </c>
      <c r="K39" s="90">
        <v>0</v>
      </c>
      <c r="L39" s="23">
        <f t="shared" ref="L39:L40" si="41">E39-K39</f>
        <v>7820</v>
      </c>
      <c r="M39" s="24">
        <v>936</v>
      </c>
      <c r="N39" s="25">
        <f t="shared" ref="N39:N40" si="42">(L39*M39*9)/1000</f>
        <v>65875.679999999993</v>
      </c>
      <c r="O39" s="26">
        <v>450</v>
      </c>
      <c r="P39" s="26">
        <f t="shared" ref="P39:P40" si="43">(O39*L39*9)/1000</f>
        <v>31671</v>
      </c>
      <c r="Q39" s="47"/>
    </row>
    <row r="40" spans="1:17" ht="27" customHeight="1" x14ac:dyDescent="0.25">
      <c r="A40" s="51"/>
      <c r="B40" s="88"/>
      <c r="C40" s="20" t="s">
        <v>26</v>
      </c>
      <c r="D40" s="51">
        <v>11</v>
      </c>
      <c r="E40" s="90">
        <v>7975</v>
      </c>
      <c r="F40" s="90">
        <v>7975</v>
      </c>
      <c r="G40" s="90">
        <v>0</v>
      </c>
      <c r="H40" s="90">
        <v>8473</v>
      </c>
      <c r="I40" s="90">
        <v>8448</v>
      </c>
      <c r="J40" s="90">
        <v>25</v>
      </c>
      <c r="K40" s="90">
        <v>0</v>
      </c>
      <c r="L40" s="23">
        <f t="shared" si="41"/>
        <v>7975</v>
      </c>
      <c r="M40" s="24">
        <v>936</v>
      </c>
      <c r="N40" s="25">
        <f t="shared" si="42"/>
        <v>67181.399999999994</v>
      </c>
      <c r="O40" s="26">
        <v>450</v>
      </c>
      <c r="P40" s="26">
        <f t="shared" si="43"/>
        <v>32298.75</v>
      </c>
      <c r="Q40" s="47"/>
    </row>
    <row r="41" spans="1:17" ht="27" customHeight="1" x14ac:dyDescent="0.25">
      <c r="A41" s="92">
        <v>12</v>
      </c>
      <c r="B41" s="43" t="s">
        <v>42</v>
      </c>
      <c r="C41" s="93"/>
      <c r="D41" s="55">
        <f t="shared" ref="D41:L41" si="44">D42+D43</f>
        <v>62</v>
      </c>
      <c r="E41" s="55">
        <f t="shared" si="44"/>
        <v>25601</v>
      </c>
      <c r="F41" s="55">
        <f t="shared" si="44"/>
        <v>20423</v>
      </c>
      <c r="G41" s="55">
        <f t="shared" si="44"/>
        <v>5178</v>
      </c>
      <c r="H41" s="55">
        <f t="shared" si="44"/>
        <v>26061</v>
      </c>
      <c r="I41" s="55">
        <f t="shared" si="44"/>
        <v>20064</v>
      </c>
      <c r="J41" s="55">
        <f t="shared" si="44"/>
        <v>5997</v>
      </c>
      <c r="K41" s="55">
        <f t="shared" si="44"/>
        <v>5614</v>
      </c>
      <c r="L41" s="55">
        <f t="shared" si="44"/>
        <v>19987</v>
      </c>
      <c r="M41" s="55"/>
      <c r="N41" s="55">
        <f>N42+N43</f>
        <v>168370.48800000001</v>
      </c>
      <c r="O41" s="55"/>
      <c r="P41" s="55">
        <f>P42+P43</f>
        <v>80947.350000000006</v>
      </c>
      <c r="Q41" s="6"/>
    </row>
    <row r="42" spans="1:17" ht="27" customHeight="1" x14ac:dyDescent="0.25">
      <c r="A42" s="51"/>
      <c r="B42" s="88" t="s">
        <v>43</v>
      </c>
      <c r="C42" s="20" t="s">
        <v>25</v>
      </c>
      <c r="D42" s="51">
        <v>32</v>
      </c>
      <c r="E42" s="90">
        <f t="shared" ref="E42:F42" si="45">4759+10961</f>
        <v>15720</v>
      </c>
      <c r="F42" s="90">
        <f t="shared" si="45"/>
        <v>15720</v>
      </c>
      <c r="G42" s="90">
        <v>0</v>
      </c>
      <c r="H42" s="90">
        <f t="shared" ref="H42:I42" si="46">4598+11153</f>
        <v>15751</v>
      </c>
      <c r="I42" s="90">
        <f t="shared" si="46"/>
        <v>15751</v>
      </c>
      <c r="J42" s="90">
        <v>0</v>
      </c>
      <c r="K42" s="90">
        <f>986+1017</f>
        <v>2003</v>
      </c>
      <c r="L42" s="23">
        <f t="shared" ref="L42:L43" si="47">E42-K42</f>
        <v>13717</v>
      </c>
      <c r="M42" s="24">
        <v>936</v>
      </c>
      <c r="N42" s="25">
        <f t="shared" ref="N42:N43" si="48">(L42*M42*9)/1000</f>
        <v>115552.008</v>
      </c>
      <c r="O42" s="26">
        <v>450</v>
      </c>
      <c r="P42" s="26">
        <f t="shared" ref="P42:P43" si="49">(O42*L42*9)/1000</f>
        <v>55553.85</v>
      </c>
      <c r="Q42" s="47"/>
    </row>
    <row r="43" spans="1:17" ht="27" customHeight="1" x14ac:dyDescent="0.25">
      <c r="A43" s="51"/>
      <c r="B43" s="88"/>
      <c r="C43" s="20" t="s">
        <v>26</v>
      </c>
      <c r="D43" s="51">
        <v>30</v>
      </c>
      <c r="E43" s="90">
        <f>2390+7491</f>
        <v>9881</v>
      </c>
      <c r="F43" s="90">
        <f>4703</f>
        <v>4703</v>
      </c>
      <c r="G43" s="90">
        <f>2390+2788</f>
        <v>5178</v>
      </c>
      <c r="H43" s="90">
        <f>I43+J43</f>
        <v>10310</v>
      </c>
      <c r="I43" s="90">
        <v>4313</v>
      </c>
      <c r="J43" s="90">
        <f>2626+3371</f>
        <v>5997</v>
      </c>
      <c r="K43" s="90">
        <f>1360+2251</f>
        <v>3611</v>
      </c>
      <c r="L43" s="23">
        <f t="shared" si="47"/>
        <v>6270</v>
      </c>
      <c r="M43" s="24">
        <v>936</v>
      </c>
      <c r="N43" s="25">
        <f t="shared" si="48"/>
        <v>52818.48</v>
      </c>
      <c r="O43" s="26">
        <v>450</v>
      </c>
      <c r="P43" s="26">
        <f t="shared" si="49"/>
        <v>25393.5</v>
      </c>
      <c r="Q43" s="47"/>
    </row>
    <row r="44" spans="1:17" ht="27" customHeight="1" x14ac:dyDescent="0.25">
      <c r="A44" s="54">
        <v>13</v>
      </c>
      <c r="B44" s="88" t="s">
        <v>44</v>
      </c>
      <c r="C44" s="93"/>
      <c r="D44" s="54">
        <f t="shared" ref="D44:L44" si="50">D45+D46</f>
        <v>28</v>
      </c>
      <c r="E44" s="94">
        <f t="shared" si="50"/>
        <v>9592</v>
      </c>
      <c r="F44" s="94">
        <f t="shared" si="50"/>
        <v>9592</v>
      </c>
      <c r="G44" s="94">
        <f t="shared" si="50"/>
        <v>0</v>
      </c>
      <c r="H44" s="94">
        <f t="shared" si="50"/>
        <v>9187</v>
      </c>
      <c r="I44" s="94">
        <f t="shared" si="50"/>
        <v>3101</v>
      </c>
      <c r="J44" s="94">
        <f t="shared" si="50"/>
        <v>6086</v>
      </c>
      <c r="K44" s="94">
        <f t="shared" si="50"/>
        <v>280</v>
      </c>
      <c r="L44" s="94">
        <f t="shared" si="50"/>
        <v>9312</v>
      </c>
      <c r="M44" s="94"/>
      <c r="N44" s="94">
        <f>N45+N46</f>
        <v>49428.72</v>
      </c>
      <c r="O44" s="94"/>
      <c r="P44" s="94">
        <f>P45+P46</f>
        <v>37713.599999999999</v>
      </c>
      <c r="Q44" s="6"/>
    </row>
    <row r="45" spans="1:17" ht="27" customHeight="1" x14ac:dyDescent="0.25">
      <c r="A45" s="51"/>
      <c r="B45" s="88"/>
      <c r="C45" s="20" t="s">
        <v>25</v>
      </c>
      <c r="D45" s="51">
        <v>19</v>
      </c>
      <c r="E45" s="90">
        <v>5944</v>
      </c>
      <c r="F45" s="90">
        <v>5944</v>
      </c>
      <c r="G45" s="90">
        <v>0</v>
      </c>
      <c r="H45" s="90">
        <v>6086</v>
      </c>
      <c r="I45" s="90"/>
      <c r="J45" s="90">
        <f>H45</f>
        <v>6086</v>
      </c>
      <c r="K45" s="90">
        <v>0</v>
      </c>
      <c r="L45" s="23">
        <f t="shared" ref="L45:L46" si="51">E45-K45</f>
        <v>5944</v>
      </c>
      <c r="M45" s="96">
        <v>550</v>
      </c>
      <c r="N45" s="25">
        <f t="shared" ref="N45:N46" si="52">(L45*M45*9)/1000</f>
        <v>29422.799999999999</v>
      </c>
      <c r="O45" s="26">
        <v>450</v>
      </c>
      <c r="P45" s="26">
        <f t="shared" ref="P45:P46" si="53">(O45*L45*9)/1000</f>
        <v>24073.200000000001</v>
      </c>
      <c r="Q45" s="47"/>
    </row>
    <row r="46" spans="1:17" ht="27" customHeight="1" x14ac:dyDescent="0.25">
      <c r="A46" s="51"/>
      <c r="B46" s="88"/>
      <c r="C46" s="20" t="s">
        <v>26</v>
      </c>
      <c r="D46" s="51">
        <v>9</v>
      </c>
      <c r="E46" s="90">
        <v>3648</v>
      </c>
      <c r="F46" s="90">
        <v>3648</v>
      </c>
      <c r="G46" s="90">
        <v>0</v>
      </c>
      <c r="H46" s="90">
        <v>3101</v>
      </c>
      <c r="I46" s="90">
        <v>3101</v>
      </c>
      <c r="J46" s="90">
        <v>0</v>
      </c>
      <c r="K46" s="90">
        <v>280</v>
      </c>
      <c r="L46" s="23">
        <f t="shared" si="51"/>
        <v>3368</v>
      </c>
      <c r="M46" s="96">
        <v>660</v>
      </c>
      <c r="N46" s="25">
        <f t="shared" si="52"/>
        <v>20005.919999999998</v>
      </c>
      <c r="O46" s="26">
        <v>450</v>
      </c>
      <c r="P46" s="26">
        <f t="shared" si="53"/>
        <v>13640.4</v>
      </c>
      <c r="Q46" s="47"/>
    </row>
    <row r="47" spans="1:17" ht="27" customHeight="1" x14ac:dyDescent="0.25">
      <c r="A47" s="54">
        <v>14</v>
      </c>
      <c r="B47" s="88" t="s">
        <v>45</v>
      </c>
      <c r="C47" s="20"/>
      <c r="D47" s="55">
        <f t="shared" ref="D47:G47" si="54">D48+D49</f>
        <v>24</v>
      </c>
      <c r="E47" s="55">
        <f t="shared" si="54"/>
        <v>5652</v>
      </c>
      <c r="F47" s="55">
        <f t="shared" si="54"/>
        <v>5652</v>
      </c>
      <c r="G47" s="55">
        <f t="shared" si="54"/>
        <v>0</v>
      </c>
      <c r="H47" s="55">
        <f>F47*110%</f>
        <v>6217.2000000000007</v>
      </c>
      <c r="I47" s="55">
        <f t="shared" ref="I47:I49" si="55">H47</f>
        <v>6217.2000000000007</v>
      </c>
      <c r="J47" s="55">
        <f t="shared" ref="J47:L47" si="56">J48+J49</f>
        <v>0</v>
      </c>
      <c r="K47" s="55">
        <f t="shared" si="56"/>
        <v>1731</v>
      </c>
      <c r="L47" s="55">
        <f t="shared" si="56"/>
        <v>3921</v>
      </c>
      <c r="M47" s="55"/>
      <c r="N47" s="55">
        <f>N48+N49</f>
        <v>15880.05</v>
      </c>
      <c r="O47" s="55"/>
      <c r="P47" s="55">
        <f>P48+P49</f>
        <v>15880.05</v>
      </c>
      <c r="Q47" s="47"/>
    </row>
    <row r="48" spans="1:17" ht="27" customHeight="1" x14ac:dyDescent="0.25">
      <c r="A48" s="51"/>
      <c r="B48" s="88" t="s">
        <v>46</v>
      </c>
      <c r="C48" s="20" t="s">
        <v>25</v>
      </c>
      <c r="D48" s="51">
        <v>12</v>
      </c>
      <c r="E48" s="90">
        <v>3407</v>
      </c>
      <c r="F48" s="90">
        <f t="shared" ref="F48:F49" si="57">E48</f>
        <v>3407</v>
      </c>
      <c r="G48" s="90"/>
      <c r="H48" s="90">
        <f>F48*105%</f>
        <v>3577.3500000000004</v>
      </c>
      <c r="I48" s="90">
        <f t="shared" si="55"/>
        <v>3577.3500000000004</v>
      </c>
      <c r="J48" s="90"/>
      <c r="K48" s="90">
        <v>886</v>
      </c>
      <c r="L48" s="23">
        <f t="shared" ref="L48:L49" si="58">E48-K48</f>
        <v>2521</v>
      </c>
      <c r="M48" s="24">
        <v>450</v>
      </c>
      <c r="N48" s="25">
        <f t="shared" ref="N48:N49" si="59">(L48*M48*9)/1000</f>
        <v>10210.049999999999</v>
      </c>
      <c r="O48" s="26">
        <v>450</v>
      </c>
      <c r="P48" s="26">
        <f t="shared" ref="P48:P49" si="60">(O48*L48*9)/1000</f>
        <v>10210.049999999999</v>
      </c>
      <c r="Q48" s="47"/>
    </row>
    <row r="49" spans="1:17" ht="27" customHeight="1" x14ac:dyDescent="0.25">
      <c r="A49" s="51"/>
      <c r="B49" s="88"/>
      <c r="C49" s="20" t="s">
        <v>26</v>
      </c>
      <c r="D49" s="51">
        <v>12</v>
      </c>
      <c r="E49" s="97">
        <v>2245</v>
      </c>
      <c r="F49" s="90">
        <f t="shared" si="57"/>
        <v>2245</v>
      </c>
      <c r="G49" s="90"/>
      <c r="H49" s="90">
        <f>F49*110%</f>
        <v>2469.5</v>
      </c>
      <c r="I49" s="90">
        <f t="shared" si="55"/>
        <v>2469.5</v>
      </c>
      <c r="J49" s="90"/>
      <c r="K49" s="90">
        <v>845</v>
      </c>
      <c r="L49" s="23">
        <f t="shared" si="58"/>
        <v>1400</v>
      </c>
      <c r="M49" s="24">
        <v>450</v>
      </c>
      <c r="N49" s="25">
        <f t="shared" si="59"/>
        <v>5670</v>
      </c>
      <c r="O49" s="26">
        <v>450</v>
      </c>
      <c r="P49" s="26">
        <f t="shared" si="60"/>
        <v>5670</v>
      </c>
      <c r="Q49" s="47"/>
    </row>
    <row r="50" spans="1:17" ht="27" customHeight="1" x14ac:dyDescent="0.25">
      <c r="A50" s="54">
        <v>15</v>
      </c>
      <c r="B50" s="88" t="s">
        <v>47</v>
      </c>
      <c r="C50" s="89"/>
      <c r="D50" s="55">
        <f t="shared" ref="D50:L50" si="61">D51+D52</f>
        <v>37</v>
      </c>
      <c r="E50" s="55">
        <f t="shared" si="61"/>
        <v>18946</v>
      </c>
      <c r="F50" s="55">
        <f t="shared" si="61"/>
        <v>18946</v>
      </c>
      <c r="G50" s="55">
        <f t="shared" si="61"/>
        <v>0</v>
      </c>
      <c r="H50" s="55">
        <f t="shared" si="61"/>
        <v>19428</v>
      </c>
      <c r="I50" s="55">
        <f t="shared" si="61"/>
        <v>19428</v>
      </c>
      <c r="J50" s="55">
        <f t="shared" si="61"/>
        <v>0</v>
      </c>
      <c r="K50" s="55">
        <f t="shared" si="61"/>
        <v>3964</v>
      </c>
      <c r="L50" s="55">
        <f t="shared" si="61"/>
        <v>14982</v>
      </c>
      <c r="M50" s="55"/>
      <c r="N50" s="55">
        <f>N51+N52</f>
        <v>126208.368</v>
      </c>
      <c r="O50" s="55"/>
      <c r="P50" s="55">
        <f>P51+P52</f>
        <v>60677.1</v>
      </c>
      <c r="Q50" s="6"/>
    </row>
    <row r="51" spans="1:17" ht="27" customHeight="1" x14ac:dyDescent="0.25">
      <c r="A51" s="51"/>
      <c r="B51" s="88" t="s">
        <v>48</v>
      </c>
      <c r="C51" s="20" t="s">
        <v>25</v>
      </c>
      <c r="D51" s="51">
        <v>18</v>
      </c>
      <c r="E51" s="90">
        <v>10632</v>
      </c>
      <c r="F51" s="90">
        <v>10632</v>
      </c>
      <c r="G51" s="90">
        <v>0</v>
      </c>
      <c r="H51" s="90">
        <v>10773</v>
      </c>
      <c r="I51" s="90">
        <v>10773</v>
      </c>
      <c r="J51" s="90">
        <v>0</v>
      </c>
      <c r="K51" s="90">
        <v>2153</v>
      </c>
      <c r="L51" s="23">
        <f t="shared" ref="L51:L52" si="62">E51-K51</f>
        <v>8479</v>
      </c>
      <c r="M51" s="25">
        <v>936</v>
      </c>
      <c r="N51" s="25">
        <f t="shared" ref="N51:N52" si="63">(L51*M51*9)/1000</f>
        <v>71427.096000000005</v>
      </c>
      <c r="O51" s="26">
        <v>450</v>
      </c>
      <c r="P51" s="26">
        <f t="shared" ref="P51:P52" si="64">(O51*L51*9)/1000</f>
        <v>34339.949999999997</v>
      </c>
      <c r="Q51" s="47"/>
    </row>
    <row r="52" spans="1:17" ht="27" customHeight="1" x14ac:dyDescent="0.25">
      <c r="A52" s="51"/>
      <c r="B52" s="88"/>
      <c r="C52" s="20" t="s">
        <v>26</v>
      </c>
      <c r="D52" s="51">
        <v>19</v>
      </c>
      <c r="E52" s="90">
        <v>8314</v>
      </c>
      <c r="F52" s="90">
        <v>8314</v>
      </c>
      <c r="G52" s="90">
        <v>0</v>
      </c>
      <c r="H52" s="90">
        <v>8655</v>
      </c>
      <c r="I52" s="90">
        <v>8655</v>
      </c>
      <c r="J52" s="90">
        <v>0</v>
      </c>
      <c r="K52" s="90">
        <v>1811</v>
      </c>
      <c r="L52" s="23">
        <f t="shared" si="62"/>
        <v>6503</v>
      </c>
      <c r="M52" s="25">
        <v>936</v>
      </c>
      <c r="N52" s="25">
        <f t="shared" si="63"/>
        <v>54781.271999999997</v>
      </c>
      <c r="O52" s="26">
        <v>450</v>
      </c>
      <c r="P52" s="26">
        <f t="shared" si="64"/>
        <v>26337.15</v>
      </c>
      <c r="Q52" s="47"/>
    </row>
    <row r="53" spans="1:17" ht="27" customHeight="1" x14ac:dyDescent="0.25">
      <c r="A53" s="54">
        <v>16</v>
      </c>
      <c r="B53" s="88" t="s">
        <v>49</v>
      </c>
      <c r="C53" s="20"/>
      <c r="D53" s="55">
        <f t="shared" ref="D53:L53" si="65">D54+D55</f>
        <v>27</v>
      </c>
      <c r="E53" s="55">
        <f t="shared" si="65"/>
        <v>9050</v>
      </c>
      <c r="F53" s="55">
        <f t="shared" si="65"/>
        <v>9050</v>
      </c>
      <c r="G53" s="55">
        <f t="shared" si="65"/>
        <v>0</v>
      </c>
      <c r="H53" s="55">
        <f t="shared" si="65"/>
        <v>9321.5</v>
      </c>
      <c r="I53" s="55">
        <f t="shared" si="65"/>
        <v>9321.5</v>
      </c>
      <c r="J53" s="55">
        <f t="shared" si="65"/>
        <v>0</v>
      </c>
      <c r="K53" s="55">
        <f t="shared" si="65"/>
        <v>17</v>
      </c>
      <c r="L53" s="55">
        <f t="shared" si="65"/>
        <v>9033</v>
      </c>
      <c r="M53" s="55"/>
      <c r="N53" s="55">
        <f>N54+N55</f>
        <v>76093.991999999998</v>
      </c>
      <c r="O53" s="55"/>
      <c r="P53" s="55">
        <f>P54+P55</f>
        <v>36583.65</v>
      </c>
      <c r="Q53" s="47"/>
    </row>
    <row r="54" spans="1:17" ht="27" customHeight="1" x14ac:dyDescent="0.25">
      <c r="A54" s="51"/>
      <c r="B54" s="88"/>
      <c r="C54" s="20" t="s">
        <v>25</v>
      </c>
      <c r="D54" s="51">
        <v>14</v>
      </c>
      <c r="E54" s="90">
        <v>5055</v>
      </c>
      <c r="F54" s="90">
        <f t="shared" ref="F54:F55" si="66">E54</f>
        <v>5055</v>
      </c>
      <c r="G54" s="90"/>
      <c r="H54" s="90">
        <f t="shared" ref="H54:H55" si="67">F54*103%</f>
        <v>5206.6500000000005</v>
      </c>
      <c r="I54" s="90">
        <f t="shared" ref="I54:I55" si="68">H54</f>
        <v>5206.6500000000005</v>
      </c>
      <c r="J54" s="90"/>
      <c r="K54" s="90">
        <v>17</v>
      </c>
      <c r="L54" s="23">
        <f t="shared" ref="L54:L55" si="69">E54-K54</f>
        <v>5038</v>
      </c>
      <c r="M54" s="24">
        <v>936</v>
      </c>
      <c r="N54" s="25">
        <f t="shared" ref="N54:N55" si="70">(L54*M54*9)/1000</f>
        <v>42440.112000000001</v>
      </c>
      <c r="O54" s="26">
        <v>450</v>
      </c>
      <c r="P54" s="26">
        <f t="shared" ref="P54:P55" si="71">(O54*L54*9)/1000</f>
        <v>20403.900000000001</v>
      </c>
      <c r="Q54" s="47"/>
    </row>
    <row r="55" spans="1:17" ht="27" customHeight="1" x14ac:dyDescent="0.25">
      <c r="A55" s="51"/>
      <c r="B55" s="88"/>
      <c r="C55" s="20" t="s">
        <v>26</v>
      </c>
      <c r="D55" s="51">
        <v>13</v>
      </c>
      <c r="E55" s="90">
        <v>3995</v>
      </c>
      <c r="F55" s="90">
        <f t="shared" si="66"/>
        <v>3995</v>
      </c>
      <c r="G55" s="90"/>
      <c r="H55" s="90">
        <f t="shared" si="67"/>
        <v>4114.8500000000004</v>
      </c>
      <c r="I55" s="90">
        <f t="shared" si="68"/>
        <v>4114.8500000000004</v>
      </c>
      <c r="J55" s="90"/>
      <c r="K55" s="90"/>
      <c r="L55" s="23">
        <f t="shared" si="69"/>
        <v>3995</v>
      </c>
      <c r="M55" s="24">
        <v>936</v>
      </c>
      <c r="N55" s="25">
        <f t="shared" si="70"/>
        <v>33653.879999999997</v>
      </c>
      <c r="O55" s="26">
        <v>450</v>
      </c>
      <c r="P55" s="26">
        <f t="shared" si="71"/>
        <v>16179.75</v>
      </c>
      <c r="Q55" s="47"/>
    </row>
    <row r="56" spans="1:17" ht="27" customHeight="1" x14ac:dyDescent="0.25">
      <c r="A56" s="92">
        <v>17</v>
      </c>
      <c r="B56" s="43" t="str">
        <f>'1. TRUOC SAP NHAP.'!B59</f>
        <v>TỈNH ĐẮK LẮK</v>
      </c>
      <c r="C56" s="89"/>
      <c r="D56" s="54">
        <f t="shared" ref="D56:L56" si="72">D57+D58</f>
        <v>13</v>
      </c>
      <c r="E56" s="55">
        <f t="shared" si="72"/>
        <v>4387</v>
      </c>
      <c r="F56" s="55">
        <f t="shared" si="72"/>
        <v>3852</v>
      </c>
      <c r="G56" s="55">
        <f t="shared" si="72"/>
        <v>535</v>
      </c>
      <c r="H56" s="55">
        <f t="shared" si="72"/>
        <v>4438</v>
      </c>
      <c r="I56" s="55">
        <f t="shared" si="72"/>
        <v>3998</v>
      </c>
      <c r="J56" s="55">
        <f t="shared" si="72"/>
        <v>440</v>
      </c>
      <c r="K56" s="55">
        <f t="shared" si="72"/>
        <v>911</v>
      </c>
      <c r="L56" s="55">
        <f t="shared" si="72"/>
        <v>3476</v>
      </c>
      <c r="M56" s="55"/>
      <c r="N56" s="55">
        <f>N57+N58</f>
        <v>29281.824000000001</v>
      </c>
      <c r="O56" s="55"/>
      <c r="P56" s="55">
        <f>P57+P58</f>
        <v>14077.8</v>
      </c>
      <c r="Q56" s="6"/>
    </row>
    <row r="57" spans="1:17" ht="27" customHeight="1" x14ac:dyDescent="0.25">
      <c r="A57" s="51"/>
      <c r="B57" s="88"/>
      <c r="C57" s="20" t="s">
        <v>25</v>
      </c>
      <c r="D57" s="51">
        <v>7</v>
      </c>
      <c r="E57" s="90">
        <v>2509</v>
      </c>
      <c r="F57" s="90">
        <v>2509</v>
      </c>
      <c r="G57" s="90">
        <v>0</v>
      </c>
      <c r="H57" s="90">
        <v>2513</v>
      </c>
      <c r="I57" s="90">
        <v>2513</v>
      </c>
      <c r="J57" s="90">
        <v>0</v>
      </c>
      <c r="K57" s="90">
        <v>538</v>
      </c>
      <c r="L57" s="23">
        <f t="shared" ref="L57:L58" si="73">E57-K57</f>
        <v>1971</v>
      </c>
      <c r="M57" s="24">
        <v>936</v>
      </c>
      <c r="N57" s="25">
        <f t="shared" ref="N57:N58" si="74">(L57*M57*9)/1000</f>
        <v>16603.704000000002</v>
      </c>
      <c r="O57" s="26">
        <v>450</v>
      </c>
      <c r="P57" s="26">
        <f t="shared" ref="P57:P58" si="75">(O57*L57*9)/1000</f>
        <v>7982.55</v>
      </c>
      <c r="Q57" s="47"/>
    </row>
    <row r="58" spans="1:17" ht="27" customHeight="1" x14ac:dyDescent="0.25">
      <c r="A58" s="51"/>
      <c r="B58" s="88"/>
      <c r="C58" s="20" t="s">
        <v>26</v>
      </c>
      <c r="D58" s="51">
        <v>6</v>
      </c>
      <c r="E58" s="90">
        <v>1878</v>
      </c>
      <c r="F58" s="90">
        <v>1343</v>
      </c>
      <c r="G58" s="90">
        <v>535</v>
      </c>
      <c r="H58" s="90">
        <v>1925</v>
      </c>
      <c r="I58" s="90">
        <v>1485</v>
      </c>
      <c r="J58" s="90">
        <v>440</v>
      </c>
      <c r="K58" s="90">
        <v>373</v>
      </c>
      <c r="L58" s="23">
        <f t="shared" si="73"/>
        <v>1505</v>
      </c>
      <c r="M58" s="24">
        <v>936</v>
      </c>
      <c r="N58" s="25">
        <f t="shared" si="74"/>
        <v>12678.12</v>
      </c>
      <c r="O58" s="26">
        <v>450</v>
      </c>
      <c r="P58" s="26">
        <f t="shared" si="75"/>
        <v>6095.25</v>
      </c>
      <c r="Q58" s="47"/>
    </row>
    <row r="59" spans="1:17" ht="27" customHeight="1" x14ac:dyDescent="0.25">
      <c r="A59" s="54">
        <v>18</v>
      </c>
      <c r="B59" s="88" t="s">
        <v>50</v>
      </c>
      <c r="C59" s="93"/>
      <c r="D59" s="105">
        <f t="shared" ref="D59:L59" si="76">D60+D61</f>
        <v>20</v>
      </c>
      <c r="E59" s="105">
        <f t="shared" si="76"/>
        <v>19940</v>
      </c>
      <c r="F59" s="105">
        <f t="shared" si="76"/>
        <v>11159</v>
      </c>
      <c r="G59" s="105">
        <f t="shared" si="76"/>
        <v>8781</v>
      </c>
      <c r="H59" s="105">
        <f t="shared" si="76"/>
        <v>12124</v>
      </c>
      <c r="I59" s="105">
        <f t="shared" si="76"/>
        <v>12124</v>
      </c>
      <c r="J59" s="105">
        <f t="shared" si="76"/>
        <v>0</v>
      </c>
      <c r="K59" s="105">
        <f t="shared" si="76"/>
        <v>294</v>
      </c>
      <c r="L59" s="105">
        <f t="shared" si="76"/>
        <v>19646</v>
      </c>
      <c r="M59" s="105"/>
      <c r="N59" s="105">
        <f>N60+N61</f>
        <v>165497.90400000001</v>
      </c>
      <c r="O59" s="105"/>
      <c r="P59" s="105">
        <f>P60+P61</f>
        <v>79566.3</v>
      </c>
      <c r="Q59" s="6"/>
    </row>
    <row r="60" spans="1:17" ht="27" customHeight="1" x14ac:dyDescent="0.25">
      <c r="A60" s="51"/>
      <c r="B60" s="88" t="s">
        <v>51</v>
      </c>
      <c r="C60" s="20" t="s">
        <v>25</v>
      </c>
      <c r="D60" s="160">
        <v>13</v>
      </c>
      <c r="E60" s="109">
        <v>10973</v>
      </c>
      <c r="F60" s="90">
        <v>6971</v>
      </c>
      <c r="G60" s="90">
        <v>4002</v>
      </c>
      <c r="H60" s="90">
        <v>7082</v>
      </c>
      <c r="I60" s="90">
        <v>7082</v>
      </c>
      <c r="J60" s="90">
        <v>0</v>
      </c>
      <c r="K60" s="90">
        <v>195</v>
      </c>
      <c r="L60" s="23">
        <f t="shared" ref="L60:L61" si="77">E60-K60</f>
        <v>10778</v>
      </c>
      <c r="M60" s="24">
        <v>936</v>
      </c>
      <c r="N60" s="25">
        <f t="shared" ref="N60:N61" si="78">(L60*M60*9)/1000</f>
        <v>90793.872000000003</v>
      </c>
      <c r="O60" s="26">
        <v>450</v>
      </c>
      <c r="P60" s="26">
        <f t="shared" ref="P60:P61" si="79">(O60*L60*9)/1000</f>
        <v>43650.9</v>
      </c>
      <c r="Q60" s="47"/>
    </row>
    <row r="61" spans="1:17" ht="27" customHeight="1" x14ac:dyDescent="0.25">
      <c r="A61" s="51"/>
      <c r="B61" s="88"/>
      <c r="C61" s="20" t="s">
        <v>26</v>
      </c>
      <c r="D61" s="160">
        <v>7</v>
      </c>
      <c r="E61" s="90">
        <v>8967</v>
      </c>
      <c r="F61" s="90">
        <v>4188</v>
      </c>
      <c r="G61" s="90">
        <f>4858-79</f>
        <v>4779</v>
      </c>
      <c r="H61" s="90">
        <v>5042</v>
      </c>
      <c r="I61" s="90">
        <v>5042</v>
      </c>
      <c r="J61" s="90">
        <v>0</v>
      </c>
      <c r="K61" s="90">
        <v>99</v>
      </c>
      <c r="L61" s="23">
        <f t="shared" si="77"/>
        <v>8868</v>
      </c>
      <c r="M61" s="24">
        <v>936</v>
      </c>
      <c r="N61" s="25">
        <f t="shared" si="78"/>
        <v>74704.032000000007</v>
      </c>
      <c r="O61" s="26">
        <v>450</v>
      </c>
      <c r="P61" s="26">
        <f t="shared" si="79"/>
        <v>35915.4</v>
      </c>
      <c r="Q61" s="47"/>
    </row>
    <row r="62" spans="1:17" ht="27" customHeight="1" x14ac:dyDescent="0.25">
      <c r="A62" s="54">
        <v>19</v>
      </c>
      <c r="B62" s="88" t="s">
        <v>52</v>
      </c>
      <c r="C62" s="93"/>
      <c r="D62" s="54">
        <f t="shared" ref="D62:L62" si="80">D63+D64</f>
        <v>40</v>
      </c>
      <c r="E62" s="55">
        <f t="shared" si="80"/>
        <v>19332</v>
      </c>
      <c r="F62" s="55">
        <f t="shared" si="80"/>
        <v>14256</v>
      </c>
      <c r="G62" s="55">
        <f t="shared" si="80"/>
        <v>5076</v>
      </c>
      <c r="H62" s="55">
        <f t="shared" si="80"/>
        <v>20089</v>
      </c>
      <c r="I62" s="55">
        <f t="shared" si="80"/>
        <v>16124</v>
      </c>
      <c r="J62" s="55">
        <f t="shared" si="80"/>
        <v>3965</v>
      </c>
      <c r="K62" s="55">
        <f t="shared" si="80"/>
        <v>1160</v>
      </c>
      <c r="L62" s="55">
        <f t="shared" si="80"/>
        <v>18172</v>
      </c>
      <c r="M62" s="55"/>
      <c r="N62" s="55">
        <f>N63+N64</f>
        <v>153080.92800000001</v>
      </c>
      <c r="O62" s="55"/>
      <c r="P62" s="55">
        <f>P63+P64</f>
        <v>73596.600000000006</v>
      </c>
      <c r="Q62" s="6"/>
    </row>
    <row r="63" spans="1:17" ht="27" customHeight="1" x14ac:dyDescent="0.25">
      <c r="A63" s="51"/>
      <c r="B63" s="88" t="s">
        <v>53</v>
      </c>
      <c r="C63" s="20" t="s">
        <v>25</v>
      </c>
      <c r="D63" s="51">
        <v>22</v>
      </c>
      <c r="E63" s="90">
        <v>12050</v>
      </c>
      <c r="F63" s="90">
        <v>12050</v>
      </c>
      <c r="G63" s="90">
        <v>0</v>
      </c>
      <c r="H63" s="90">
        <v>12598</v>
      </c>
      <c r="I63" s="90">
        <v>12598</v>
      </c>
      <c r="J63" s="90">
        <v>0</v>
      </c>
      <c r="K63" s="90">
        <v>969</v>
      </c>
      <c r="L63" s="23">
        <f t="shared" ref="L63:L64" si="81">E63-K63</f>
        <v>11081</v>
      </c>
      <c r="M63" s="24">
        <v>936</v>
      </c>
      <c r="N63" s="25">
        <f t="shared" ref="N63:N64" si="82">(L63*M63*9)/1000</f>
        <v>93346.343999999997</v>
      </c>
      <c r="O63" s="26">
        <v>450</v>
      </c>
      <c r="P63" s="26">
        <f t="shared" ref="P63:P64" si="83">(O63*L63*9)/1000</f>
        <v>44878.05</v>
      </c>
      <c r="Q63" s="47"/>
    </row>
    <row r="64" spans="1:17" ht="27" customHeight="1" x14ac:dyDescent="0.25">
      <c r="A64" s="51"/>
      <c r="B64" s="88"/>
      <c r="C64" s="20" t="s">
        <v>26</v>
      </c>
      <c r="D64" s="51">
        <v>18</v>
      </c>
      <c r="E64" s="90">
        <v>7282</v>
      </c>
      <c r="F64" s="90">
        <v>2206</v>
      </c>
      <c r="G64" s="90">
        <v>5076</v>
      </c>
      <c r="H64" s="90">
        <v>7491</v>
      </c>
      <c r="I64" s="90">
        <v>3526</v>
      </c>
      <c r="J64" s="90">
        <v>3965</v>
      </c>
      <c r="K64" s="90">
        <v>191</v>
      </c>
      <c r="L64" s="23">
        <f t="shared" si="81"/>
        <v>7091</v>
      </c>
      <c r="M64" s="24">
        <v>936</v>
      </c>
      <c r="N64" s="25">
        <f t="shared" si="82"/>
        <v>59734.584000000003</v>
      </c>
      <c r="O64" s="26">
        <v>450</v>
      </c>
      <c r="P64" s="26">
        <f t="shared" si="83"/>
        <v>28718.55</v>
      </c>
      <c r="Q64" s="47"/>
    </row>
    <row r="65" spans="1:17" ht="27" customHeight="1" x14ac:dyDescent="0.25">
      <c r="A65" s="54">
        <v>20</v>
      </c>
      <c r="B65" s="88" t="s">
        <v>54</v>
      </c>
      <c r="C65" s="89"/>
      <c r="D65" s="54">
        <f t="shared" ref="D65:L65" si="84">D66+D67</f>
        <v>73</v>
      </c>
      <c r="E65" s="55">
        <f t="shared" si="84"/>
        <v>88991.78</v>
      </c>
      <c r="F65" s="55">
        <f t="shared" si="84"/>
        <v>53674.78</v>
      </c>
      <c r="G65" s="55">
        <f t="shared" si="84"/>
        <v>35317</v>
      </c>
      <c r="H65" s="55">
        <f t="shared" si="84"/>
        <v>54041.935599999997</v>
      </c>
      <c r="I65" s="55">
        <f t="shared" si="84"/>
        <v>54041.935599999997</v>
      </c>
      <c r="J65" s="55">
        <f t="shared" si="84"/>
        <v>0</v>
      </c>
      <c r="K65" s="55">
        <f t="shared" si="84"/>
        <v>35317</v>
      </c>
      <c r="L65" s="55">
        <f t="shared" si="84"/>
        <v>53674.78</v>
      </c>
      <c r="M65" s="55"/>
      <c r="N65" s="55">
        <f>N66+N67</f>
        <v>351479.54700000002</v>
      </c>
      <c r="O65" s="55"/>
      <c r="P65" s="55">
        <f>P66+P67</f>
        <v>217382.859</v>
      </c>
      <c r="Q65" s="6"/>
    </row>
    <row r="66" spans="1:17" ht="27" customHeight="1" x14ac:dyDescent="0.25">
      <c r="A66" s="51"/>
      <c r="B66" s="88" t="s">
        <v>55</v>
      </c>
      <c r="C66" s="20" t="s">
        <v>25</v>
      </c>
      <c r="D66" s="51">
        <v>44</v>
      </c>
      <c r="E66" s="90">
        <f t="shared" ref="E66:E67" si="85">F66+G66</f>
        <v>49264.74</v>
      </c>
      <c r="F66" s="90">
        <v>29618.739999999998</v>
      </c>
      <c r="G66" s="90">
        <v>19646</v>
      </c>
      <c r="H66" s="90">
        <v>29818.194799999997</v>
      </c>
      <c r="I66" s="90">
        <v>29818.194799999997</v>
      </c>
      <c r="J66" s="90"/>
      <c r="K66" s="90">
        <v>19646</v>
      </c>
      <c r="L66" s="23">
        <f t="shared" ref="L66:L67" si="86">E66-K66</f>
        <v>29618.739999999998</v>
      </c>
      <c r="M66" s="108">
        <v>750</v>
      </c>
      <c r="N66" s="25">
        <f t="shared" ref="N66:N67" si="87">(L66*M66*9)/1000</f>
        <v>199926.495</v>
      </c>
      <c r="O66" s="26">
        <v>450</v>
      </c>
      <c r="P66" s="26">
        <f t="shared" ref="P66:P67" si="88">(O66*L66*9)/1000</f>
        <v>119955.897</v>
      </c>
      <c r="Q66" s="47"/>
    </row>
    <row r="67" spans="1:17" ht="27" customHeight="1" x14ac:dyDescent="0.25">
      <c r="A67" s="51"/>
      <c r="B67" s="88"/>
      <c r="C67" s="20" t="s">
        <v>26</v>
      </c>
      <c r="D67" s="51">
        <v>29</v>
      </c>
      <c r="E67" s="90">
        <f t="shared" si="85"/>
        <v>39727.040000000001</v>
      </c>
      <c r="F67" s="90">
        <v>24056.04</v>
      </c>
      <c r="G67" s="90">
        <v>15671</v>
      </c>
      <c r="H67" s="90">
        <v>24223.7408</v>
      </c>
      <c r="I67" s="90">
        <v>24223.7408</v>
      </c>
      <c r="J67" s="90"/>
      <c r="K67" s="90">
        <v>15671</v>
      </c>
      <c r="L67" s="23">
        <f t="shared" si="86"/>
        <v>24056.04</v>
      </c>
      <c r="M67" s="108">
        <v>700</v>
      </c>
      <c r="N67" s="25">
        <f t="shared" si="87"/>
        <v>151553.052</v>
      </c>
      <c r="O67" s="26">
        <v>450</v>
      </c>
      <c r="P67" s="26">
        <f t="shared" si="88"/>
        <v>97426.962</v>
      </c>
      <c r="Q67" s="47"/>
    </row>
    <row r="68" spans="1:17" ht="27" customHeight="1" x14ac:dyDescent="0.25">
      <c r="A68" s="54">
        <v>21</v>
      </c>
      <c r="B68" s="88" t="s">
        <v>56</v>
      </c>
      <c r="C68" s="53"/>
      <c r="D68" s="94">
        <f t="shared" ref="D68:L68" si="89">D69+D70</f>
        <v>46</v>
      </c>
      <c r="E68" s="94">
        <f t="shared" si="89"/>
        <v>26935</v>
      </c>
      <c r="F68" s="94">
        <f t="shared" si="89"/>
        <v>19470</v>
      </c>
      <c r="G68" s="94">
        <f t="shared" si="89"/>
        <v>7465</v>
      </c>
      <c r="H68" s="94">
        <f t="shared" si="89"/>
        <v>27368</v>
      </c>
      <c r="I68" s="94">
        <f t="shared" si="89"/>
        <v>20522</v>
      </c>
      <c r="J68" s="94">
        <f t="shared" si="89"/>
        <v>6846</v>
      </c>
      <c r="K68" s="94">
        <f t="shared" si="89"/>
        <v>0</v>
      </c>
      <c r="L68" s="94">
        <f t="shared" si="89"/>
        <v>26935</v>
      </c>
      <c r="M68" s="94"/>
      <c r="N68" s="94">
        <f>N69+N70</f>
        <v>226900.44</v>
      </c>
      <c r="O68" s="94"/>
      <c r="P68" s="94">
        <f>P69+P70</f>
        <v>109086.75</v>
      </c>
      <c r="Q68" s="47"/>
    </row>
    <row r="69" spans="1:17" ht="27" customHeight="1" x14ac:dyDescent="0.25">
      <c r="A69" s="51"/>
      <c r="B69" s="88"/>
      <c r="C69" s="20" t="s">
        <v>25</v>
      </c>
      <c r="D69" s="51">
        <v>29</v>
      </c>
      <c r="E69" s="90">
        <f t="shared" ref="E69:E70" si="90">F69+G69</f>
        <v>14652</v>
      </c>
      <c r="F69" s="90">
        <v>14012</v>
      </c>
      <c r="G69" s="90">
        <v>640</v>
      </c>
      <c r="H69" s="90">
        <v>14971</v>
      </c>
      <c r="I69" s="90">
        <v>14971</v>
      </c>
      <c r="J69" s="90">
        <v>0</v>
      </c>
      <c r="K69" s="90"/>
      <c r="L69" s="23">
        <f t="shared" ref="L69:L70" si="91">E69-K69</f>
        <v>14652</v>
      </c>
      <c r="M69" s="24">
        <v>936</v>
      </c>
      <c r="N69" s="25">
        <f t="shared" ref="N69:N70" si="92">(L69*M69*9)/1000</f>
        <v>123428.448</v>
      </c>
      <c r="O69" s="26">
        <v>450</v>
      </c>
      <c r="P69" s="26">
        <f t="shared" ref="P69:P70" si="93">(O69*L69*9)/1000</f>
        <v>59340.6</v>
      </c>
      <c r="Q69" s="47"/>
    </row>
    <row r="70" spans="1:17" ht="27" customHeight="1" x14ac:dyDescent="0.25">
      <c r="A70" s="51"/>
      <c r="B70" s="88"/>
      <c r="C70" s="20" t="s">
        <v>26</v>
      </c>
      <c r="D70" s="51">
        <v>17</v>
      </c>
      <c r="E70" s="90">
        <f t="shared" si="90"/>
        <v>12283</v>
      </c>
      <c r="F70" s="90">
        <v>5458</v>
      </c>
      <c r="G70" s="90">
        <v>6825</v>
      </c>
      <c r="H70" s="90">
        <v>12397</v>
      </c>
      <c r="I70" s="90">
        <v>5551</v>
      </c>
      <c r="J70" s="90">
        <v>6846</v>
      </c>
      <c r="K70" s="90"/>
      <c r="L70" s="23">
        <f t="shared" si="91"/>
        <v>12283</v>
      </c>
      <c r="M70" s="24">
        <v>936</v>
      </c>
      <c r="N70" s="25">
        <f t="shared" si="92"/>
        <v>103471.992</v>
      </c>
      <c r="O70" s="26">
        <v>450</v>
      </c>
      <c r="P70" s="26">
        <f t="shared" si="93"/>
        <v>49746.15</v>
      </c>
      <c r="Q70" s="47"/>
    </row>
    <row r="71" spans="1:17" ht="27" customHeight="1" x14ac:dyDescent="0.25">
      <c r="A71" s="54">
        <v>22</v>
      </c>
      <c r="B71" s="88" t="s">
        <v>57</v>
      </c>
      <c r="C71" s="53"/>
      <c r="D71" s="55">
        <f t="shared" ref="D71:L71" si="94">D72+D73</f>
        <v>35</v>
      </c>
      <c r="E71" s="55">
        <f t="shared" si="94"/>
        <v>62338</v>
      </c>
      <c r="F71" s="55">
        <f t="shared" si="94"/>
        <v>62338</v>
      </c>
      <c r="G71" s="55">
        <f t="shared" si="94"/>
        <v>0</v>
      </c>
      <c r="H71" s="55">
        <f t="shared" si="94"/>
        <v>64208.14</v>
      </c>
      <c r="I71" s="55">
        <f t="shared" si="94"/>
        <v>64208.14</v>
      </c>
      <c r="J71" s="55">
        <f t="shared" si="94"/>
        <v>0</v>
      </c>
      <c r="K71" s="55">
        <f t="shared" si="94"/>
        <v>0</v>
      </c>
      <c r="L71" s="55">
        <f t="shared" si="94"/>
        <v>62338</v>
      </c>
      <c r="M71" s="55"/>
      <c r="N71" s="55">
        <f>N72+N73</f>
        <v>252468.90000000002</v>
      </c>
      <c r="O71" s="55"/>
      <c r="P71" s="55">
        <f>P72+P73</f>
        <v>252468.90000000002</v>
      </c>
      <c r="Q71" s="47"/>
    </row>
    <row r="72" spans="1:17" ht="27" customHeight="1" x14ac:dyDescent="0.25">
      <c r="A72" s="51"/>
      <c r="B72" s="88" t="s">
        <v>58</v>
      </c>
      <c r="C72" s="20" t="s">
        <v>25</v>
      </c>
      <c r="D72" s="51">
        <v>18</v>
      </c>
      <c r="E72" s="109">
        <v>32957</v>
      </c>
      <c r="F72" s="109">
        <v>32957</v>
      </c>
      <c r="G72" s="90"/>
      <c r="H72" s="90">
        <f t="shared" ref="H72:H73" si="95">F72*103%</f>
        <v>33945.71</v>
      </c>
      <c r="I72" s="90">
        <f t="shared" ref="I72:I73" si="96">H72</f>
        <v>33945.71</v>
      </c>
      <c r="J72" s="90"/>
      <c r="K72" s="90"/>
      <c r="L72" s="23">
        <f t="shared" ref="L72:L73" si="97">E72-K72</f>
        <v>32957</v>
      </c>
      <c r="M72" s="24">
        <v>450</v>
      </c>
      <c r="N72" s="25">
        <f t="shared" ref="N72:N73" si="98">(L72*M72*9)/1000</f>
        <v>133475.85</v>
      </c>
      <c r="O72" s="26">
        <v>450</v>
      </c>
      <c r="P72" s="26">
        <f t="shared" ref="P72:P73" si="99">(O72*L72*9)/1000</f>
        <v>133475.85</v>
      </c>
      <c r="Q72" s="47"/>
    </row>
    <row r="73" spans="1:17" ht="27" customHeight="1" x14ac:dyDescent="0.25">
      <c r="A73" s="51"/>
      <c r="B73" s="88"/>
      <c r="C73" s="20" t="s">
        <v>26</v>
      </c>
      <c r="D73" s="51">
        <v>17</v>
      </c>
      <c r="E73" s="90">
        <v>29381</v>
      </c>
      <c r="F73" s="90">
        <v>29381</v>
      </c>
      <c r="G73" s="90"/>
      <c r="H73" s="90">
        <f t="shared" si="95"/>
        <v>30262.43</v>
      </c>
      <c r="I73" s="90">
        <f t="shared" si="96"/>
        <v>30262.43</v>
      </c>
      <c r="J73" s="90"/>
      <c r="K73" s="90"/>
      <c r="L73" s="23">
        <f t="shared" si="97"/>
        <v>29381</v>
      </c>
      <c r="M73" s="24">
        <v>450</v>
      </c>
      <c r="N73" s="25">
        <f t="shared" si="98"/>
        <v>118993.05</v>
      </c>
      <c r="O73" s="26">
        <v>450</v>
      </c>
      <c r="P73" s="26">
        <f t="shared" si="99"/>
        <v>118993.05</v>
      </c>
      <c r="Q73" s="47"/>
    </row>
    <row r="74" spans="1:17" ht="27" customHeight="1" x14ac:dyDescent="0.25">
      <c r="A74" s="110" t="s">
        <v>59</v>
      </c>
      <c r="B74" s="111" t="s">
        <v>60</v>
      </c>
      <c r="C74" s="112"/>
      <c r="D74" s="113">
        <f>D75+D76</f>
        <v>1095</v>
      </c>
      <c r="E74" s="113">
        <f t="shared" ref="E74:P74" si="100">+E71+E68+E65+E62+E59+E56+E53+E50+E47+E44+E41+E38+E35+E32+E29+E23+E26+E11+E20+E14+E17+E8</f>
        <v>603288.78</v>
      </c>
      <c r="F74" s="113">
        <f t="shared" si="100"/>
        <v>524830.78</v>
      </c>
      <c r="G74" s="113">
        <f t="shared" si="100"/>
        <v>78458</v>
      </c>
      <c r="H74" s="113">
        <f t="shared" si="100"/>
        <v>569568.77560000005</v>
      </c>
      <c r="I74" s="113">
        <f t="shared" si="100"/>
        <v>526532.77560000005</v>
      </c>
      <c r="J74" s="113">
        <f t="shared" si="100"/>
        <v>43036</v>
      </c>
      <c r="K74" s="113">
        <f t="shared" si="100"/>
        <v>146588</v>
      </c>
      <c r="L74" s="113">
        <f t="shared" si="100"/>
        <v>456700.78</v>
      </c>
      <c r="M74" s="113">
        <f t="shared" si="100"/>
        <v>0</v>
      </c>
      <c r="N74" s="113">
        <f t="shared" si="100"/>
        <v>2794221.9450000003</v>
      </c>
      <c r="O74" s="113">
        <f t="shared" si="100"/>
        <v>0</v>
      </c>
      <c r="P74" s="113">
        <f t="shared" si="100"/>
        <v>1849638.1589999998</v>
      </c>
      <c r="Q74" s="115">
        <f>Q75+Q76</f>
        <v>1849638159</v>
      </c>
    </row>
    <row r="75" spans="1:17" ht="27" customHeight="1" x14ac:dyDescent="0.25">
      <c r="A75" s="116"/>
      <c r="B75" s="43" t="s">
        <v>61</v>
      </c>
      <c r="C75" s="112"/>
      <c r="D75" s="113">
        <f t="shared" ref="D75:L75" si="101">+D72+D69+D66+D63+D60+D57+D54+D51+D48+D45+D42+D39+D36+D33+D30+D24+D27+D12+D21+D15+D18+D9</f>
        <v>553</v>
      </c>
      <c r="E75" s="113">
        <f t="shared" si="101"/>
        <v>331414.74</v>
      </c>
      <c r="F75" s="113">
        <f t="shared" si="101"/>
        <v>304598.74</v>
      </c>
      <c r="G75" s="113">
        <f t="shared" si="101"/>
        <v>26816</v>
      </c>
      <c r="H75" s="113">
        <f t="shared" si="101"/>
        <v>311158.90480000002</v>
      </c>
      <c r="I75" s="113">
        <f t="shared" si="101"/>
        <v>302568.90480000002</v>
      </c>
      <c r="J75" s="113">
        <f t="shared" si="101"/>
        <v>8590</v>
      </c>
      <c r="K75" s="113">
        <f t="shared" si="101"/>
        <v>72516</v>
      </c>
      <c r="L75" s="113">
        <f t="shared" si="101"/>
        <v>258898.74</v>
      </c>
      <c r="M75" s="113"/>
      <c r="N75" s="113">
        <f t="shared" ref="N75:N76" si="102">+N72+N69+N66+N63+N60+N57+N54+N51+N48+N45+N42+N39+N36+N33+N30+N24+N27+N12+N21+N15+N18+N9</f>
        <v>1549732.2750000001</v>
      </c>
      <c r="O75" s="26">
        <v>450</v>
      </c>
      <c r="P75" s="113">
        <f t="shared" ref="P75:P76" si="103">+P72+P69+P66+P63+P60+P57+P54+P51+P48+P45+P42+P39+P36+P33+P30+P24+P27+P12+P21+P15+P18+P9</f>
        <v>1048539.897</v>
      </c>
      <c r="Q75" s="115">
        <f t="shared" ref="Q75:Q76" si="104">L75*O75*9</f>
        <v>1048539897</v>
      </c>
    </row>
    <row r="76" spans="1:17" ht="27" customHeight="1" x14ac:dyDescent="0.25">
      <c r="A76" s="116"/>
      <c r="B76" s="43" t="s">
        <v>62</v>
      </c>
      <c r="C76" s="112"/>
      <c r="D76" s="113">
        <f t="shared" ref="D76:L76" si="105">+D73+D70+D67+D64+D61+D58+D55+D52+D49+D46+D43+D40+D37+D34+D31+D25+D28+D13+D22+D16+D19+D10</f>
        <v>542</v>
      </c>
      <c r="E76" s="113">
        <f t="shared" si="105"/>
        <v>271874.04000000004</v>
      </c>
      <c r="F76" s="113">
        <f t="shared" si="105"/>
        <v>220232.04</v>
      </c>
      <c r="G76" s="113">
        <f t="shared" si="105"/>
        <v>51642</v>
      </c>
      <c r="H76" s="113">
        <f t="shared" si="105"/>
        <v>258239.5208</v>
      </c>
      <c r="I76" s="113">
        <f t="shared" si="105"/>
        <v>223793.5208</v>
      </c>
      <c r="J76" s="113">
        <f t="shared" si="105"/>
        <v>34446</v>
      </c>
      <c r="K76" s="113">
        <f t="shared" si="105"/>
        <v>74072</v>
      </c>
      <c r="L76" s="113">
        <f t="shared" si="105"/>
        <v>197802.04</v>
      </c>
      <c r="M76" s="113"/>
      <c r="N76" s="113">
        <f t="shared" si="102"/>
        <v>1244489.6700000002</v>
      </c>
      <c r="O76" s="26">
        <v>450</v>
      </c>
      <c r="P76" s="113">
        <f t="shared" si="103"/>
        <v>801098.2620000001</v>
      </c>
      <c r="Q76" s="115">
        <f t="shared" si="104"/>
        <v>801098262</v>
      </c>
    </row>
    <row r="77" spans="1:17" ht="23.25" customHeight="1" x14ac:dyDescent="0.25">
      <c r="A77" s="457" t="s">
        <v>63</v>
      </c>
      <c r="B77" s="458"/>
      <c r="C77" s="458"/>
      <c r="D77" s="457" t="s">
        <v>64</v>
      </c>
      <c r="E77" s="458"/>
      <c r="F77" s="458"/>
      <c r="G77" s="458"/>
      <c r="H77" s="458"/>
      <c r="I77" s="458"/>
      <c r="J77" s="457" t="s">
        <v>65</v>
      </c>
      <c r="K77" s="458"/>
      <c r="L77" s="458"/>
      <c r="M77" s="458"/>
      <c r="N77" s="47"/>
      <c r="O77" s="47"/>
      <c r="P77" s="117">
        <f>(L74*8*9)/1000</f>
        <v>32882.456160000002</v>
      </c>
      <c r="Q77" s="47" t="s">
        <v>66</v>
      </c>
    </row>
    <row r="78" spans="1:17" ht="15.75" x14ac:dyDescent="0.25">
      <c r="A78" s="47"/>
      <c r="B78" s="47"/>
      <c r="C78" s="47"/>
      <c r="D78" s="115"/>
      <c r="E78" s="115"/>
      <c r="F78" s="115"/>
      <c r="G78" s="115"/>
      <c r="H78" s="115"/>
      <c r="I78" s="115"/>
      <c r="J78" s="115"/>
      <c r="K78" s="115"/>
      <c r="L78" s="115"/>
      <c r="M78" s="115"/>
      <c r="N78" s="115"/>
      <c r="O78" s="115"/>
      <c r="P78" s="115"/>
      <c r="Q78" s="47"/>
    </row>
    <row r="79" spans="1:17" ht="15.75" x14ac:dyDescent="0.25">
      <c r="A79" s="47"/>
      <c r="B79" s="47"/>
      <c r="C79" s="47"/>
      <c r="D79" s="115"/>
      <c r="E79" s="115"/>
      <c r="F79" s="115">
        <f>E79/E74</f>
        <v>0</v>
      </c>
      <c r="G79" s="115"/>
      <c r="H79" s="115"/>
      <c r="I79" s="115"/>
      <c r="J79" s="115"/>
      <c r="K79" s="115"/>
      <c r="L79" s="115"/>
      <c r="M79" s="115"/>
      <c r="N79" s="115"/>
      <c r="O79" s="115"/>
      <c r="P79" s="115"/>
      <c r="Q79" s="47"/>
    </row>
    <row r="80" spans="1:17" ht="15.75" x14ac:dyDescent="0.25">
      <c r="A80" s="47" t="s">
        <v>67</v>
      </c>
      <c r="B80" s="47"/>
      <c r="C80" s="47"/>
      <c r="D80" s="47"/>
      <c r="E80" s="47"/>
      <c r="F80" s="47"/>
      <c r="G80" s="47"/>
      <c r="H80" s="47"/>
      <c r="I80" s="47"/>
      <c r="J80" s="47"/>
      <c r="K80" s="47"/>
      <c r="L80" s="47"/>
      <c r="M80" s="47"/>
      <c r="N80" s="47"/>
      <c r="O80" s="47"/>
      <c r="P80" s="47"/>
      <c r="Q80" s="47"/>
    </row>
    <row r="81" spans="1:17" ht="15.75" x14ac:dyDescent="0.25">
      <c r="A81" s="47"/>
      <c r="B81" s="47"/>
      <c r="C81" s="47"/>
      <c r="D81" s="47"/>
      <c r="E81" s="47"/>
      <c r="F81" s="47"/>
      <c r="G81" s="47"/>
      <c r="H81" s="47"/>
      <c r="I81" s="47"/>
      <c r="J81" s="47"/>
      <c r="K81" s="47"/>
      <c r="L81" s="47"/>
      <c r="M81" s="47"/>
      <c r="N81" s="47"/>
      <c r="O81" s="47"/>
      <c r="P81" s="47"/>
      <c r="Q81" s="47"/>
    </row>
    <row r="82" spans="1:17" ht="15.75" x14ac:dyDescent="0.25">
      <c r="A82" s="120"/>
      <c r="B82" s="120" t="s">
        <v>68</v>
      </c>
      <c r="C82" s="120"/>
      <c r="D82" s="120"/>
      <c r="E82" s="120"/>
      <c r="F82" s="120"/>
      <c r="G82" s="47"/>
      <c r="H82" s="47"/>
      <c r="I82" s="47"/>
      <c r="J82" s="47"/>
      <c r="K82" s="47"/>
      <c r="L82" s="47"/>
      <c r="M82" s="47"/>
      <c r="N82" s="47"/>
      <c r="O82" s="47"/>
      <c r="P82" s="47"/>
      <c r="Q82" s="47"/>
    </row>
    <row r="83" spans="1:17" ht="15.75" x14ac:dyDescent="0.25">
      <c r="A83" s="121">
        <v>1</v>
      </c>
      <c r="B83" s="120" t="s">
        <v>69</v>
      </c>
      <c r="C83" s="122">
        <f>P74</f>
        <v>1849638.1589999998</v>
      </c>
      <c r="D83" s="47"/>
      <c r="E83" s="120"/>
      <c r="F83" s="120"/>
      <c r="G83" s="120" t="s">
        <v>70</v>
      </c>
      <c r="H83" s="47" t="s">
        <v>71</v>
      </c>
      <c r="I83" s="47"/>
      <c r="J83" s="47"/>
      <c r="K83" s="47"/>
      <c r="L83" s="47"/>
      <c r="M83" s="47"/>
      <c r="N83" s="47"/>
      <c r="O83" s="47"/>
      <c r="P83" s="47"/>
      <c r="Q83" s="47"/>
    </row>
    <row r="84" spans="1:17" ht="24" customHeight="1" x14ac:dyDescent="0.25">
      <c r="A84" s="121">
        <v>2</v>
      </c>
      <c r="B84" s="120" t="s">
        <v>72</v>
      </c>
      <c r="C84" s="120"/>
      <c r="D84" s="47"/>
      <c r="E84" s="120"/>
      <c r="F84" s="120"/>
      <c r="G84" s="120" t="s">
        <v>70</v>
      </c>
      <c r="H84" s="47"/>
      <c r="I84" s="47"/>
      <c r="J84" s="47"/>
      <c r="K84" s="47"/>
      <c r="L84" s="47"/>
      <c r="M84" s="47"/>
      <c r="N84" s="47"/>
      <c r="O84" s="47"/>
      <c r="P84" s="47"/>
      <c r="Q84" s="47"/>
    </row>
    <row r="85" spans="1:17" ht="18.75" x14ac:dyDescent="0.25">
      <c r="A85" s="121"/>
      <c r="B85" s="120" t="s">
        <v>73</v>
      </c>
      <c r="C85" s="120"/>
      <c r="D85" s="120"/>
      <c r="E85" s="120"/>
      <c r="F85" s="123">
        <v>4738500</v>
      </c>
      <c r="G85" s="47" t="s">
        <v>74</v>
      </c>
      <c r="H85" s="47"/>
      <c r="I85" s="47"/>
      <c r="J85" s="47"/>
      <c r="K85" s="47"/>
      <c r="L85" s="124"/>
      <c r="M85" s="47"/>
      <c r="N85" s="47"/>
      <c r="O85" s="47"/>
      <c r="P85" s="47"/>
      <c r="Q85" s="47"/>
    </row>
    <row r="86" spans="1:17" ht="18.75" x14ac:dyDescent="0.25">
      <c r="A86" s="121"/>
      <c r="B86" s="120" t="s">
        <v>75</v>
      </c>
      <c r="C86" s="120"/>
      <c r="D86" s="120"/>
      <c r="E86" s="120"/>
      <c r="F86" s="123">
        <f>F85/2</f>
        <v>2369250</v>
      </c>
      <c r="G86" s="47" t="s">
        <v>74</v>
      </c>
      <c r="H86" s="47"/>
      <c r="I86" s="47"/>
      <c r="J86" s="47"/>
      <c r="K86" s="47"/>
      <c r="L86" s="124"/>
      <c r="M86" s="47"/>
      <c r="N86" s="47"/>
      <c r="O86" s="47"/>
      <c r="P86" s="47"/>
      <c r="Q86" s="47"/>
    </row>
    <row r="87" spans="1:17" ht="15.75" x14ac:dyDescent="0.25">
      <c r="A87" s="121"/>
      <c r="B87" s="120" t="s">
        <v>76</v>
      </c>
      <c r="C87" s="120"/>
      <c r="D87" s="120"/>
      <c r="E87" s="120"/>
      <c r="F87" s="125">
        <f>L74/45</f>
        <v>10148.906222222224</v>
      </c>
      <c r="G87" s="47"/>
      <c r="H87" s="47"/>
      <c r="I87" s="47"/>
      <c r="J87" s="47"/>
      <c r="K87" s="47"/>
      <c r="L87" s="47"/>
      <c r="M87" s="47"/>
      <c r="N87" s="47"/>
      <c r="O87" s="47"/>
      <c r="P87" s="47"/>
      <c r="Q87" s="47"/>
    </row>
    <row r="88" spans="1:17" ht="15.75" x14ac:dyDescent="0.25">
      <c r="A88" s="121" t="s">
        <v>77</v>
      </c>
      <c r="B88" s="120" t="s">
        <v>78</v>
      </c>
      <c r="C88" s="120"/>
      <c r="D88" s="120"/>
      <c r="E88" s="120"/>
      <c r="F88" s="125">
        <f>F87*F86/1000000</f>
        <v>24045.296067000003</v>
      </c>
      <c r="G88" s="120" t="s">
        <v>70</v>
      </c>
      <c r="H88" s="47"/>
      <c r="I88" s="47"/>
      <c r="J88" s="47"/>
      <c r="K88" s="47"/>
      <c r="L88" s="47"/>
      <c r="M88" s="47"/>
      <c r="N88" s="47"/>
      <c r="O88" s="47"/>
      <c r="P88" s="47"/>
      <c r="Q88" s="47"/>
    </row>
    <row r="89" spans="1:17" ht="15.75" x14ac:dyDescent="0.25">
      <c r="A89" s="121" t="s">
        <v>79</v>
      </c>
      <c r="B89" s="120" t="s">
        <v>80</v>
      </c>
      <c r="C89" s="120"/>
      <c r="D89" s="120"/>
      <c r="E89" s="122">
        <f>L74</f>
        <v>456700.78</v>
      </c>
      <c r="F89" s="122">
        <f>15*9*E89*1940/1000000</f>
        <v>119609.93428200002</v>
      </c>
      <c r="G89" s="120" t="s">
        <v>70</v>
      </c>
      <c r="H89" s="47"/>
      <c r="I89" s="47"/>
      <c r="J89" s="47"/>
      <c r="K89" s="47"/>
      <c r="L89" s="47"/>
      <c r="M89" s="47"/>
      <c r="N89" s="47"/>
      <c r="O89" s="47"/>
      <c r="P89" s="47"/>
      <c r="Q89" s="47"/>
    </row>
    <row r="90" spans="1:17" ht="15.75" x14ac:dyDescent="0.25">
      <c r="A90" s="121" t="s">
        <v>81</v>
      </c>
      <c r="B90" s="120" t="s">
        <v>82</v>
      </c>
      <c r="C90" s="120"/>
      <c r="D90" s="120"/>
      <c r="E90" s="122">
        <f>E89</f>
        <v>456700.78</v>
      </c>
      <c r="F90" s="122">
        <f>E90*3*9*11000/1000000</f>
        <v>135640.13166000001</v>
      </c>
      <c r="G90" s="120" t="s">
        <v>70</v>
      </c>
      <c r="H90" s="47"/>
      <c r="I90" s="47"/>
      <c r="J90" s="47"/>
      <c r="K90" s="47"/>
      <c r="L90" s="47"/>
      <c r="M90" s="47"/>
      <c r="N90" s="47"/>
      <c r="O90" s="47"/>
      <c r="P90" s="47"/>
      <c r="Q90" s="47"/>
    </row>
    <row r="91" spans="1:17" ht="26.25" customHeight="1" x14ac:dyDescent="0.25">
      <c r="A91" s="121"/>
      <c r="B91" s="120" t="s">
        <v>83</v>
      </c>
      <c r="C91" s="120"/>
      <c r="D91" s="120"/>
      <c r="E91" s="120"/>
      <c r="F91" s="126">
        <f>F88+F89+F90</f>
        <v>279295.36200900003</v>
      </c>
      <c r="G91" s="120" t="s">
        <v>70</v>
      </c>
      <c r="H91" s="47"/>
      <c r="I91" s="47"/>
      <c r="J91" s="47"/>
      <c r="K91" s="47"/>
      <c r="L91" s="47"/>
      <c r="M91" s="47"/>
      <c r="N91" s="47"/>
      <c r="O91" s="47"/>
      <c r="P91" s="47"/>
      <c r="Q91" s="47"/>
    </row>
    <row r="92" spans="1:17" ht="15.75" x14ac:dyDescent="0.25">
      <c r="A92" s="120"/>
      <c r="B92" s="120"/>
      <c r="C92" s="120"/>
      <c r="D92" s="120"/>
      <c r="E92" s="120"/>
      <c r="F92" s="127">
        <f>+F91+P74</f>
        <v>2128933.521009</v>
      </c>
      <c r="G92" s="120" t="s">
        <v>70</v>
      </c>
      <c r="H92" s="47"/>
      <c r="I92" s="47"/>
      <c r="J92" s="47"/>
      <c r="K92" s="47"/>
      <c r="L92" s="47"/>
      <c r="M92" s="47"/>
      <c r="N92" s="47"/>
      <c r="O92" s="47"/>
      <c r="P92" s="47"/>
      <c r="Q92" s="47"/>
    </row>
    <row r="93" spans="1:17" ht="15.75" x14ac:dyDescent="0.25">
      <c r="A93" s="47"/>
      <c r="B93" s="47"/>
      <c r="C93" s="47"/>
      <c r="D93" s="47"/>
      <c r="E93" s="47"/>
      <c r="F93" s="47"/>
      <c r="G93" s="47"/>
      <c r="H93" s="47"/>
      <c r="I93" s="47"/>
      <c r="J93" s="47"/>
      <c r="K93" s="47"/>
      <c r="L93" s="47"/>
      <c r="M93" s="47"/>
      <c r="N93" s="47"/>
      <c r="O93" s="47"/>
      <c r="P93" s="47"/>
      <c r="Q93" s="47"/>
    </row>
    <row r="94" spans="1:17" ht="15.75" x14ac:dyDescent="0.25">
      <c r="A94" s="47"/>
      <c r="B94" s="47"/>
      <c r="C94" s="47"/>
      <c r="D94" s="47"/>
      <c r="E94" s="47"/>
      <c r="F94" s="47"/>
      <c r="G94" s="47"/>
      <c r="H94" s="47"/>
      <c r="I94" s="47"/>
      <c r="J94" s="47"/>
      <c r="K94" s="47"/>
      <c r="L94" s="47"/>
      <c r="M94" s="47"/>
      <c r="N94" s="47"/>
      <c r="O94" s="47"/>
      <c r="P94" s="47"/>
      <c r="Q94" s="47"/>
    </row>
    <row r="95" spans="1:17" ht="15.75" x14ac:dyDescent="0.25">
      <c r="A95" s="47"/>
      <c r="B95" s="47"/>
      <c r="C95" s="47"/>
      <c r="D95" s="47"/>
      <c r="E95" s="47"/>
      <c r="F95" s="47"/>
      <c r="G95" s="47"/>
      <c r="H95" s="47"/>
      <c r="I95" s="47"/>
      <c r="J95" s="47"/>
      <c r="K95" s="47"/>
      <c r="L95" s="47"/>
      <c r="M95" s="47"/>
      <c r="N95" s="47"/>
      <c r="O95" s="47"/>
      <c r="P95" s="47"/>
      <c r="Q95" s="47"/>
    </row>
    <row r="96" spans="1:17" ht="15.75" x14ac:dyDescent="0.25">
      <c r="A96" s="47"/>
      <c r="B96" s="47"/>
      <c r="C96" s="47"/>
      <c r="D96" s="47"/>
      <c r="E96" s="47"/>
      <c r="F96" s="47"/>
      <c r="G96" s="47"/>
      <c r="H96" s="47"/>
      <c r="I96" s="47"/>
      <c r="J96" s="47"/>
      <c r="K96" s="47"/>
      <c r="L96" s="47"/>
      <c r="M96" s="47"/>
      <c r="N96" s="47"/>
      <c r="O96" s="47"/>
      <c r="P96" s="47"/>
      <c r="Q96" s="47"/>
    </row>
    <row r="97" spans="1:17" ht="15.75" x14ac:dyDescent="0.25">
      <c r="A97" s="47"/>
      <c r="B97" s="47"/>
      <c r="C97" s="47"/>
      <c r="D97" s="47"/>
      <c r="E97" s="47"/>
      <c r="F97" s="47"/>
      <c r="G97" s="47"/>
      <c r="H97" s="47"/>
      <c r="I97" s="47"/>
      <c r="J97" s="47"/>
      <c r="K97" s="47"/>
      <c r="L97" s="47"/>
      <c r="M97" s="47"/>
      <c r="N97" s="47"/>
      <c r="O97" s="47"/>
      <c r="P97" s="47"/>
      <c r="Q97" s="47"/>
    </row>
    <row r="98" spans="1:17" ht="15.75" x14ac:dyDescent="0.25">
      <c r="A98" s="47"/>
      <c r="B98" s="47"/>
      <c r="C98" s="47"/>
      <c r="D98" s="47"/>
      <c r="E98" s="47"/>
      <c r="F98" s="47"/>
      <c r="G98" s="47"/>
      <c r="H98" s="47"/>
      <c r="I98" s="47"/>
      <c r="J98" s="47"/>
      <c r="K98" s="47"/>
      <c r="L98" s="47"/>
      <c r="M98" s="47"/>
      <c r="N98" s="47"/>
      <c r="O98" s="47"/>
      <c r="P98" s="47"/>
      <c r="Q98" s="47"/>
    </row>
    <row r="99" spans="1:17" ht="15.75" x14ac:dyDescent="0.25">
      <c r="A99" s="47"/>
      <c r="B99" s="47"/>
      <c r="C99" s="47"/>
      <c r="D99" s="47"/>
      <c r="E99" s="47"/>
      <c r="F99" s="47"/>
      <c r="G99" s="47"/>
      <c r="H99" s="47"/>
      <c r="I99" s="47"/>
      <c r="J99" s="47"/>
      <c r="K99" s="47"/>
      <c r="L99" s="47"/>
      <c r="M99" s="47"/>
      <c r="N99" s="47"/>
      <c r="O99" s="47"/>
      <c r="P99" s="47"/>
      <c r="Q99" s="47"/>
    </row>
    <row r="100" spans="1:17" ht="15.75" x14ac:dyDescent="0.25">
      <c r="A100" s="47"/>
      <c r="B100" s="47"/>
      <c r="C100" s="47"/>
      <c r="D100" s="47"/>
      <c r="E100" s="47"/>
      <c r="F100" s="47"/>
      <c r="G100" s="47"/>
      <c r="H100" s="47"/>
      <c r="I100" s="47"/>
      <c r="J100" s="47"/>
      <c r="K100" s="47"/>
      <c r="L100" s="47"/>
      <c r="M100" s="47"/>
      <c r="N100" s="47"/>
      <c r="O100" s="47"/>
      <c r="P100" s="47"/>
      <c r="Q100" s="47"/>
    </row>
  </sheetData>
  <mergeCells count="18">
    <mergeCell ref="A1:E1"/>
    <mergeCell ref="F1:P1"/>
    <mergeCell ref="A3:P3"/>
    <mergeCell ref="A4:P4"/>
    <mergeCell ref="A5:A6"/>
    <mergeCell ref="B5:B6"/>
    <mergeCell ref="C5:C6"/>
    <mergeCell ref="O5:P5"/>
    <mergeCell ref="D5:D6"/>
    <mergeCell ref="E5:G5"/>
    <mergeCell ref="B33:B34"/>
    <mergeCell ref="A77:C77"/>
    <mergeCell ref="D77:I77"/>
    <mergeCell ref="J77:M77"/>
    <mergeCell ref="H5:J5"/>
    <mergeCell ref="K5:K6"/>
    <mergeCell ref="L5:L6"/>
    <mergeCell ref="M5:N5"/>
  </mergeCells>
  <printOptions horizontalCentered="1"/>
  <pageMargins left="0.19685039370078741" right="0.19685039370078741" top="0.23622047244094491" bottom="0.6" header="0" footer="0"/>
  <pageSetup paperSize="9" orientation="landscape"/>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Q100"/>
  <sheetViews>
    <sheetView topLeftCell="B4" zoomScale="130" zoomScaleNormal="130" workbookViewId="0">
      <pane xSplit="2" ySplit="4" topLeftCell="D62" activePane="bottomRight" state="frozen"/>
      <selection pane="topRight"/>
      <selection pane="bottomLeft"/>
      <selection pane="bottomRight"/>
    </sheetView>
  </sheetViews>
  <sheetFormatPr defaultColWidth="14.42578125" defaultRowHeight="15" customHeight="1" x14ac:dyDescent="0.25"/>
  <cols>
    <col min="1" max="1" width="4.7109375" customWidth="1"/>
    <col min="2" max="2" width="28.85546875" customWidth="1"/>
    <col min="3" max="3" width="9" customWidth="1"/>
    <col min="4" max="4" width="9.5703125" customWidth="1"/>
    <col min="5" max="5" width="9.42578125" customWidth="1"/>
    <col min="6" max="6" width="9.5703125" customWidth="1"/>
    <col min="7" max="7" width="11.28515625" customWidth="1"/>
    <col min="8" max="8" width="10" customWidth="1"/>
    <col min="9" max="9" width="10.7109375" customWidth="1"/>
    <col min="10" max="10" width="10" customWidth="1"/>
    <col min="11" max="11" width="12.28515625" customWidth="1"/>
    <col min="12" max="12" width="12.140625" customWidth="1"/>
    <col min="13" max="13" width="12.85546875" customWidth="1"/>
    <col min="14" max="14" width="13.42578125" customWidth="1"/>
    <col min="15" max="15" width="13.28515625" customWidth="1"/>
    <col min="16" max="16" width="13.85546875" customWidth="1"/>
  </cols>
  <sheetData>
    <row r="1" spans="1:17" ht="18.75" x14ac:dyDescent="0.25">
      <c r="A1" s="476" t="s">
        <v>0</v>
      </c>
      <c r="B1" s="458"/>
      <c r="C1" s="458"/>
      <c r="D1" s="458"/>
      <c r="E1" s="458"/>
      <c r="F1" s="477" t="s">
        <v>105</v>
      </c>
      <c r="G1" s="458"/>
      <c r="H1" s="458"/>
      <c r="I1" s="458"/>
      <c r="J1" s="458"/>
      <c r="K1" s="458"/>
      <c r="L1" s="458"/>
      <c r="M1" s="458"/>
      <c r="N1" s="458"/>
      <c r="O1" s="458"/>
      <c r="P1" s="458"/>
    </row>
    <row r="2" spans="1:17" ht="18.75" x14ac:dyDescent="0.25">
      <c r="A2" s="3"/>
      <c r="B2" s="3"/>
      <c r="C2" s="3"/>
      <c r="D2" s="3"/>
      <c r="E2" s="3"/>
      <c r="F2" s="1"/>
      <c r="G2" s="1"/>
      <c r="H2" s="1"/>
      <c r="I2" s="1"/>
      <c r="J2" s="1"/>
      <c r="K2" s="1"/>
      <c r="L2" s="1"/>
      <c r="M2" s="1"/>
      <c r="N2" s="1"/>
      <c r="O2" s="1"/>
      <c r="P2" s="1"/>
    </row>
    <row r="3" spans="1:17" ht="49.5" customHeight="1" x14ac:dyDescent="0.25">
      <c r="A3" s="478" t="s">
        <v>106</v>
      </c>
      <c r="B3" s="458"/>
      <c r="C3" s="458"/>
      <c r="D3" s="458"/>
      <c r="E3" s="458"/>
      <c r="F3" s="458"/>
      <c r="G3" s="458"/>
      <c r="H3" s="458"/>
      <c r="I3" s="458"/>
      <c r="J3" s="458"/>
      <c r="K3" s="458"/>
      <c r="L3" s="458"/>
      <c r="M3" s="458"/>
      <c r="N3" s="458"/>
      <c r="O3" s="458"/>
      <c r="P3" s="458"/>
    </row>
    <row r="4" spans="1:17" ht="15.75" x14ac:dyDescent="0.25">
      <c r="A4" s="469"/>
      <c r="B4" s="470"/>
      <c r="C4" s="470"/>
      <c r="D4" s="470"/>
      <c r="E4" s="470"/>
      <c r="F4" s="470"/>
      <c r="G4" s="470"/>
      <c r="H4" s="470"/>
      <c r="I4" s="470"/>
      <c r="J4" s="470"/>
      <c r="K4" s="470"/>
      <c r="L4" s="470"/>
      <c r="M4" s="470"/>
      <c r="N4" s="470"/>
      <c r="O4" s="470"/>
      <c r="P4" s="470"/>
    </row>
    <row r="5" spans="1:17" ht="33" customHeight="1" x14ac:dyDescent="0.25">
      <c r="A5" s="479" t="s">
        <v>4</v>
      </c>
      <c r="B5" s="479" t="s">
        <v>5</v>
      </c>
      <c r="C5" s="479" t="s">
        <v>6</v>
      </c>
      <c r="D5" s="479" t="s">
        <v>7</v>
      </c>
      <c r="E5" s="467" t="s">
        <v>8</v>
      </c>
      <c r="F5" s="464"/>
      <c r="G5" s="465"/>
      <c r="H5" s="467" t="s">
        <v>9</v>
      </c>
      <c r="I5" s="464"/>
      <c r="J5" s="465"/>
      <c r="K5" s="479" t="s">
        <v>10</v>
      </c>
      <c r="L5" s="479" t="s">
        <v>11</v>
      </c>
      <c r="M5" s="467" t="s">
        <v>12</v>
      </c>
      <c r="N5" s="465"/>
      <c r="O5" s="467" t="s">
        <v>13</v>
      </c>
      <c r="P5" s="465"/>
    </row>
    <row r="6" spans="1:17" ht="74.25" customHeight="1" x14ac:dyDescent="0.25">
      <c r="A6" s="472"/>
      <c r="B6" s="472"/>
      <c r="C6" s="472"/>
      <c r="D6" s="472"/>
      <c r="E6" s="7" t="s">
        <v>14</v>
      </c>
      <c r="F6" s="7" t="s">
        <v>15</v>
      </c>
      <c r="G6" s="7" t="s">
        <v>16</v>
      </c>
      <c r="H6" s="7" t="s">
        <v>14</v>
      </c>
      <c r="I6" s="7" t="s">
        <v>15</v>
      </c>
      <c r="J6" s="7" t="s">
        <v>16</v>
      </c>
      <c r="K6" s="472"/>
      <c r="L6" s="472"/>
      <c r="M6" s="7" t="s">
        <v>17</v>
      </c>
      <c r="N6" s="7" t="s">
        <v>18</v>
      </c>
      <c r="O6" s="7" t="s">
        <v>17</v>
      </c>
      <c r="P6" s="7" t="s">
        <v>18</v>
      </c>
    </row>
    <row r="7" spans="1:17" ht="23.25" customHeight="1" x14ac:dyDescent="0.25">
      <c r="A7" s="161">
        <v>1</v>
      </c>
      <c r="B7" s="162">
        <v>2</v>
      </c>
      <c r="C7" s="162">
        <v>3</v>
      </c>
      <c r="D7" s="162">
        <v>4</v>
      </c>
      <c r="E7" s="162" t="s">
        <v>19</v>
      </c>
      <c r="F7" s="162">
        <v>6</v>
      </c>
      <c r="G7" s="162">
        <v>7</v>
      </c>
      <c r="H7" s="162" t="s">
        <v>20</v>
      </c>
      <c r="I7" s="162">
        <v>9</v>
      </c>
      <c r="J7" s="162">
        <v>10</v>
      </c>
      <c r="K7" s="162">
        <v>11</v>
      </c>
      <c r="L7" s="162" t="s">
        <v>21</v>
      </c>
      <c r="M7" s="162">
        <v>13</v>
      </c>
      <c r="N7" s="162" t="s">
        <v>22</v>
      </c>
      <c r="O7" s="162">
        <v>15</v>
      </c>
      <c r="P7" s="162" t="s">
        <v>23</v>
      </c>
    </row>
    <row r="8" spans="1:17" ht="15.75" x14ac:dyDescent="0.25">
      <c r="A8" s="163">
        <v>1</v>
      </c>
      <c r="B8" s="380" t="s">
        <v>24</v>
      </c>
      <c r="C8" s="165"/>
      <c r="D8" s="166">
        <f t="shared" ref="D8:L8" si="0">D9+D10</f>
        <v>10</v>
      </c>
      <c r="E8" s="167">
        <f t="shared" si="0"/>
        <v>10558</v>
      </c>
      <c r="F8" s="167">
        <f t="shared" si="0"/>
        <v>10558</v>
      </c>
      <c r="G8" s="167">
        <f t="shared" si="0"/>
        <v>0</v>
      </c>
      <c r="H8" s="167">
        <f t="shared" si="0"/>
        <v>10757</v>
      </c>
      <c r="I8" s="167">
        <f t="shared" si="0"/>
        <v>10757</v>
      </c>
      <c r="J8" s="167">
        <f t="shared" si="0"/>
        <v>0</v>
      </c>
      <c r="K8" s="167">
        <f t="shared" si="0"/>
        <v>294</v>
      </c>
      <c r="L8" s="167">
        <f t="shared" si="0"/>
        <v>10264</v>
      </c>
      <c r="M8" s="167"/>
      <c r="N8" s="167">
        <f>N9+N10</f>
        <v>86463.936000000002</v>
      </c>
      <c r="O8" s="167"/>
      <c r="P8" s="167">
        <f>P9+P10</f>
        <v>39135.599999999999</v>
      </c>
      <c r="Q8" s="375">
        <f>L8-'Số liệu cập nhật ngày 05-9'!L8</f>
        <v>0</v>
      </c>
    </row>
    <row r="9" spans="1:17" ht="15.75" x14ac:dyDescent="0.25">
      <c r="A9" s="168"/>
      <c r="B9" s="169"/>
      <c r="C9" s="170" t="s">
        <v>25</v>
      </c>
      <c r="D9" s="168">
        <v>5</v>
      </c>
      <c r="E9" s="171">
        <v>5461</v>
      </c>
      <c r="F9" s="171">
        <v>5461</v>
      </c>
      <c r="G9" s="171">
        <v>0</v>
      </c>
      <c r="H9" s="171">
        <v>5496</v>
      </c>
      <c r="I9" s="171">
        <v>5496</v>
      </c>
      <c r="J9" s="171">
        <v>0</v>
      </c>
      <c r="K9" s="171">
        <v>53</v>
      </c>
      <c r="L9" s="172">
        <f t="shared" ref="L9:L10" si="1">E9-K9</f>
        <v>5408</v>
      </c>
      <c r="M9" s="173">
        <v>936</v>
      </c>
      <c r="N9" s="174">
        <f t="shared" ref="N9:N10" si="2">(L9*M9*9)/1000</f>
        <v>45556.991999999998</v>
      </c>
      <c r="O9" s="175">
        <v>400</v>
      </c>
      <c r="P9" s="175">
        <f t="shared" ref="P9:P10" si="3">(O9*L9*9)/1000</f>
        <v>19468.8</v>
      </c>
      <c r="Q9" s="375">
        <f>L9-'Số liệu cập nhật ngày 05-9'!L9</f>
        <v>0</v>
      </c>
    </row>
    <row r="10" spans="1:17" ht="15.75" x14ac:dyDescent="0.25">
      <c r="A10" s="168"/>
      <c r="B10" s="169"/>
      <c r="C10" s="170" t="s">
        <v>26</v>
      </c>
      <c r="D10" s="168">
        <v>5</v>
      </c>
      <c r="E10" s="171">
        <v>5097</v>
      </c>
      <c r="F10" s="171">
        <v>5097</v>
      </c>
      <c r="G10" s="171">
        <v>0</v>
      </c>
      <c r="H10" s="171">
        <v>5261</v>
      </c>
      <c r="I10" s="171">
        <v>5261</v>
      </c>
      <c r="J10" s="171">
        <v>0</v>
      </c>
      <c r="K10" s="171">
        <v>241</v>
      </c>
      <c r="L10" s="172">
        <f t="shared" si="1"/>
        <v>4856</v>
      </c>
      <c r="M10" s="173">
        <v>936</v>
      </c>
      <c r="N10" s="174">
        <f t="shared" si="2"/>
        <v>40906.944000000003</v>
      </c>
      <c r="O10" s="175">
        <v>450</v>
      </c>
      <c r="P10" s="175">
        <f t="shared" si="3"/>
        <v>19666.8</v>
      </c>
      <c r="Q10" s="375">
        <f>L10-'Số liệu cập nhật ngày 05-9'!L10</f>
        <v>0</v>
      </c>
    </row>
    <row r="11" spans="1:17" ht="15.75" x14ac:dyDescent="0.25">
      <c r="A11" s="176">
        <v>2</v>
      </c>
      <c r="B11" s="177" t="s">
        <v>27</v>
      </c>
      <c r="C11" s="178"/>
      <c r="D11" s="179">
        <f t="shared" ref="D11:L11" si="4">D12+D13</f>
        <v>63</v>
      </c>
      <c r="E11" s="180">
        <f t="shared" si="4"/>
        <v>17285</v>
      </c>
      <c r="F11" s="180">
        <f t="shared" si="4"/>
        <v>17137</v>
      </c>
      <c r="G11" s="180">
        <f t="shared" si="4"/>
        <v>148</v>
      </c>
      <c r="H11" s="180">
        <f t="shared" si="4"/>
        <v>16886</v>
      </c>
      <c r="I11" s="180">
        <f t="shared" si="4"/>
        <v>16738</v>
      </c>
      <c r="J11" s="180">
        <f t="shared" si="4"/>
        <v>148</v>
      </c>
      <c r="K11" s="180">
        <f t="shared" si="4"/>
        <v>3102</v>
      </c>
      <c r="L11" s="180">
        <f t="shared" si="4"/>
        <v>14183</v>
      </c>
      <c r="M11" s="180"/>
      <c r="N11" s="180">
        <f>N12+N13</f>
        <v>69876</v>
      </c>
      <c r="O11" s="180"/>
      <c r="P11" s="180">
        <f>P12+P13</f>
        <v>54085.05</v>
      </c>
      <c r="Q11" s="375">
        <f>L11-'Số liệu cập nhật ngày 05-9'!L11</f>
        <v>548</v>
      </c>
    </row>
    <row r="12" spans="1:17" ht="15.75" x14ac:dyDescent="0.25">
      <c r="A12" s="176"/>
      <c r="B12" s="177"/>
      <c r="C12" s="170" t="s">
        <v>25</v>
      </c>
      <c r="D12" s="181">
        <v>25</v>
      </c>
      <c r="E12" s="182">
        <v>9287</v>
      </c>
      <c r="F12" s="182">
        <v>9287</v>
      </c>
      <c r="G12" s="182">
        <v>0</v>
      </c>
      <c r="H12" s="182">
        <v>9189</v>
      </c>
      <c r="I12" s="182">
        <v>9189</v>
      </c>
      <c r="J12" s="182">
        <v>0</v>
      </c>
      <c r="K12" s="182">
        <v>1829</v>
      </c>
      <c r="L12" s="172">
        <f t="shared" ref="L12:L13" si="5">E12-K12</f>
        <v>7458</v>
      </c>
      <c r="M12" s="173">
        <v>500</v>
      </c>
      <c r="N12" s="174">
        <f t="shared" ref="N12:N13" si="6">(L12*M12*9)/1000</f>
        <v>33561</v>
      </c>
      <c r="O12" s="175">
        <v>400</v>
      </c>
      <c r="P12" s="175">
        <f t="shared" ref="P12:P13" si="7">(O12*L12*9)/1000</f>
        <v>26848.799999999999</v>
      </c>
      <c r="Q12" s="375">
        <f>L12-'Số liệu cập nhật ngày 05-9'!L12</f>
        <v>-243</v>
      </c>
    </row>
    <row r="13" spans="1:17" ht="15.75" x14ac:dyDescent="0.25">
      <c r="A13" s="176"/>
      <c r="B13" s="177"/>
      <c r="C13" s="170" t="s">
        <v>26</v>
      </c>
      <c r="D13" s="181">
        <v>38</v>
      </c>
      <c r="E13" s="182">
        <f>F13+G13</f>
        <v>7998</v>
      </c>
      <c r="F13" s="182">
        <v>7850</v>
      </c>
      <c r="G13" s="182">
        <v>148</v>
      </c>
      <c r="H13" s="182">
        <v>7697</v>
      </c>
      <c r="I13" s="182">
        <v>7549</v>
      </c>
      <c r="J13" s="182">
        <v>148</v>
      </c>
      <c r="K13" s="182">
        <v>1273</v>
      </c>
      <c r="L13" s="172">
        <f t="shared" si="5"/>
        <v>6725</v>
      </c>
      <c r="M13" s="173">
        <v>600</v>
      </c>
      <c r="N13" s="174">
        <f t="shared" si="6"/>
        <v>36315</v>
      </c>
      <c r="O13" s="175">
        <v>450</v>
      </c>
      <c r="P13" s="175">
        <f t="shared" si="7"/>
        <v>27236.25</v>
      </c>
      <c r="Q13" s="375">
        <f>L13-'Số liệu cập nhật ngày 05-9'!L13</f>
        <v>791</v>
      </c>
    </row>
    <row r="14" spans="1:17" ht="15.75" x14ac:dyDescent="0.25">
      <c r="A14" s="176">
        <v>3</v>
      </c>
      <c r="B14" s="177" t="s">
        <v>28</v>
      </c>
      <c r="C14" s="183"/>
      <c r="D14" s="184">
        <f t="shared" ref="D14:L14" si="8">D15+D16</f>
        <v>105</v>
      </c>
      <c r="E14" s="184">
        <f t="shared" si="8"/>
        <v>28239</v>
      </c>
      <c r="F14" s="184">
        <f t="shared" si="8"/>
        <v>22800</v>
      </c>
      <c r="G14" s="184">
        <f t="shared" si="8"/>
        <v>5439</v>
      </c>
      <c r="H14" s="184">
        <f t="shared" si="8"/>
        <v>28923</v>
      </c>
      <c r="I14" s="184">
        <f t="shared" si="8"/>
        <v>23367</v>
      </c>
      <c r="J14" s="184">
        <f t="shared" si="8"/>
        <v>5556</v>
      </c>
      <c r="K14" s="184">
        <f t="shared" si="8"/>
        <v>12203</v>
      </c>
      <c r="L14" s="184">
        <f t="shared" si="8"/>
        <v>16036</v>
      </c>
      <c r="M14" s="184"/>
      <c r="N14" s="184">
        <f>N15+N16</f>
        <v>115465.59</v>
      </c>
      <c r="O14" s="184"/>
      <c r="P14" s="184">
        <f>P15+P16</f>
        <v>61771.95</v>
      </c>
      <c r="Q14" s="375">
        <f>L14-'Số liệu cập nhật ngày 05-9'!L14</f>
        <v>-932</v>
      </c>
    </row>
    <row r="15" spans="1:17" ht="15.75" x14ac:dyDescent="0.25">
      <c r="A15" s="176"/>
      <c r="B15" s="177"/>
      <c r="C15" s="170" t="s">
        <v>25</v>
      </c>
      <c r="D15" s="185">
        <v>40</v>
      </c>
      <c r="E15" s="186">
        <v>10661</v>
      </c>
      <c r="F15" s="186">
        <v>10581</v>
      </c>
      <c r="G15" s="186">
        <v>80</v>
      </c>
      <c r="H15" s="186">
        <v>10706</v>
      </c>
      <c r="I15" s="186">
        <v>10666</v>
      </c>
      <c r="J15" s="186">
        <v>40</v>
      </c>
      <c r="K15" s="186">
        <v>3608</v>
      </c>
      <c r="L15" s="172">
        <f t="shared" ref="L15:L16" si="9">E15-K15</f>
        <v>7053</v>
      </c>
      <c r="M15" s="173">
        <v>660</v>
      </c>
      <c r="N15" s="174">
        <f t="shared" ref="N15:N16" si="10">(L15*M15*9)/1000</f>
        <v>41894.82</v>
      </c>
      <c r="O15" s="175">
        <v>400</v>
      </c>
      <c r="P15" s="175">
        <f t="shared" ref="P15:P16" si="11">(O15*L15*9)/1000</f>
        <v>25390.799999999999</v>
      </c>
      <c r="Q15" s="375">
        <f>L15-'Số liệu cập nhật ngày 05-9'!L15</f>
        <v>-3015</v>
      </c>
    </row>
    <row r="16" spans="1:17" ht="15.75" x14ac:dyDescent="0.25">
      <c r="A16" s="176"/>
      <c r="B16" s="177"/>
      <c r="C16" s="170" t="s">
        <v>26</v>
      </c>
      <c r="D16" s="185">
        <v>65</v>
      </c>
      <c r="E16" s="186">
        <v>17578</v>
      </c>
      <c r="F16" s="186">
        <v>12219</v>
      </c>
      <c r="G16" s="186">
        <v>5359</v>
      </c>
      <c r="H16" s="186">
        <v>18217</v>
      </c>
      <c r="I16" s="186">
        <v>12701</v>
      </c>
      <c r="J16" s="186">
        <v>5516</v>
      </c>
      <c r="K16" s="186">
        <v>8595</v>
      </c>
      <c r="L16" s="172">
        <f t="shared" si="9"/>
        <v>8983</v>
      </c>
      <c r="M16" s="173">
        <v>910</v>
      </c>
      <c r="N16" s="174">
        <f t="shared" si="10"/>
        <v>73570.77</v>
      </c>
      <c r="O16" s="175">
        <v>450</v>
      </c>
      <c r="P16" s="175">
        <f t="shared" si="11"/>
        <v>36381.15</v>
      </c>
      <c r="Q16" s="375">
        <f>L16-'Số liệu cập nhật ngày 05-9'!L16</f>
        <v>2083</v>
      </c>
    </row>
    <row r="17" spans="1:17" ht="15.75" x14ac:dyDescent="0.25">
      <c r="A17" s="181">
        <v>4</v>
      </c>
      <c r="B17" s="177" t="s">
        <v>29</v>
      </c>
      <c r="C17" s="187"/>
      <c r="D17" s="179">
        <f t="shared" ref="D17:L17" si="12">D18+D19</f>
        <v>91</v>
      </c>
      <c r="E17" s="180">
        <f t="shared" si="12"/>
        <v>51191</v>
      </c>
      <c r="F17" s="180">
        <f t="shared" si="12"/>
        <v>47701</v>
      </c>
      <c r="G17" s="180">
        <f t="shared" si="12"/>
        <v>3490</v>
      </c>
      <c r="H17" s="180">
        <f t="shared" si="12"/>
        <v>53078</v>
      </c>
      <c r="I17" s="180">
        <f t="shared" si="12"/>
        <v>49510</v>
      </c>
      <c r="J17" s="180">
        <f t="shared" si="12"/>
        <v>3568</v>
      </c>
      <c r="K17" s="180">
        <f t="shared" si="12"/>
        <v>27042</v>
      </c>
      <c r="L17" s="180">
        <f t="shared" si="12"/>
        <v>24149</v>
      </c>
      <c r="M17" s="180"/>
      <c r="N17" s="180">
        <f>N18+N19</f>
        <v>117631.8</v>
      </c>
      <c r="O17" s="180"/>
      <c r="P17" s="180">
        <f>P18+P19</f>
        <v>91417.049999999988</v>
      </c>
      <c r="Q17" s="375">
        <f>L17-'Số liệu cập nhật ngày 05-9'!L17</f>
        <v>1656</v>
      </c>
    </row>
    <row r="18" spans="1:17" ht="15.75" x14ac:dyDescent="0.25">
      <c r="A18" s="176"/>
      <c r="B18" s="177" t="s">
        <v>30</v>
      </c>
      <c r="C18" s="170" t="s">
        <v>25</v>
      </c>
      <c r="D18" s="181">
        <v>35</v>
      </c>
      <c r="E18" s="188">
        <v>28561</v>
      </c>
      <c r="F18" s="188">
        <v>26433</v>
      </c>
      <c r="G18" s="188">
        <v>2128</v>
      </c>
      <c r="H18" s="188">
        <v>29294</v>
      </c>
      <c r="I18" s="188">
        <v>27172</v>
      </c>
      <c r="J18" s="188">
        <v>2122</v>
      </c>
      <c r="K18" s="188">
        <v>14369</v>
      </c>
      <c r="L18" s="172">
        <f t="shared" ref="L18:L19" si="13">E18-K18</f>
        <v>14192</v>
      </c>
      <c r="M18" s="173">
        <v>500</v>
      </c>
      <c r="N18" s="174">
        <f t="shared" ref="N18:N19" si="14">(L18*M18*9)/1000</f>
        <v>63864</v>
      </c>
      <c r="O18" s="175">
        <v>400</v>
      </c>
      <c r="P18" s="175">
        <f t="shared" ref="P18:P19" si="15">(O18*L18*9)/1000</f>
        <v>51091.199999999997</v>
      </c>
      <c r="Q18" s="375">
        <f>L18-'Số liệu cập nhật ngày 05-9'!L18</f>
        <v>-4</v>
      </c>
    </row>
    <row r="19" spans="1:17" ht="15.75" x14ac:dyDescent="0.25">
      <c r="A19" s="176"/>
      <c r="B19" s="177"/>
      <c r="C19" s="170" t="s">
        <v>26</v>
      </c>
      <c r="D19" s="181">
        <v>56</v>
      </c>
      <c r="E19" s="188">
        <v>22630</v>
      </c>
      <c r="F19" s="188">
        <v>21268</v>
      </c>
      <c r="G19" s="188">
        <v>1362</v>
      </c>
      <c r="H19" s="188">
        <f>I19+J19</f>
        <v>23784</v>
      </c>
      <c r="I19" s="188">
        <v>22338</v>
      </c>
      <c r="J19" s="188">
        <v>1446</v>
      </c>
      <c r="K19" s="188">
        <v>12673</v>
      </c>
      <c r="L19" s="172">
        <f t="shared" si="13"/>
        <v>9957</v>
      </c>
      <c r="M19" s="173">
        <v>600</v>
      </c>
      <c r="N19" s="174">
        <f t="shared" si="14"/>
        <v>53767.8</v>
      </c>
      <c r="O19" s="175">
        <v>450</v>
      </c>
      <c r="P19" s="175">
        <f t="shared" si="15"/>
        <v>40325.85</v>
      </c>
      <c r="Q19" s="375">
        <f>L19-'Số liệu cập nhật ngày 05-9'!L19</f>
        <v>1660</v>
      </c>
    </row>
    <row r="20" spans="1:17" ht="15.75" x14ac:dyDescent="0.25">
      <c r="A20" s="176">
        <v>5</v>
      </c>
      <c r="B20" s="177" t="s">
        <v>32</v>
      </c>
      <c r="C20" s="170"/>
      <c r="D20" s="189">
        <f t="shared" ref="D20:L20" si="16">D21+D22</f>
        <v>74</v>
      </c>
      <c r="E20" s="190">
        <f t="shared" si="16"/>
        <v>38946</v>
      </c>
      <c r="F20" s="190">
        <f t="shared" si="16"/>
        <v>38946</v>
      </c>
      <c r="G20" s="190">
        <f t="shared" si="16"/>
        <v>0</v>
      </c>
      <c r="H20" s="190">
        <f t="shared" si="16"/>
        <v>39326</v>
      </c>
      <c r="I20" s="190">
        <f t="shared" si="16"/>
        <v>39308</v>
      </c>
      <c r="J20" s="190">
        <f t="shared" si="16"/>
        <v>18</v>
      </c>
      <c r="K20" s="190">
        <f t="shared" si="16"/>
        <v>7601</v>
      </c>
      <c r="L20" s="190">
        <f t="shared" si="16"/>
        <v>31345</v>
      </c>
      <c r="M20" s="190"/>
      <c r="N20" s="190">
        <f>N21+N22</f>
        <v>122997.78</v>
      </c>
      <c r="O20" s="190"/>
      <c r="P20" s="190">
        <f>P21+P22</f>
        <v>118635.75</v>
      </c>
      <c r="Q20" s="375">
        <f>L20-'Số liệu cập nhật ngày 05-9'!L20</f>
        <v>12948</v>
      </c>
    </row>
    <row r="21" spans="1:17" ht="15.75" x14ac:dyDescent="0.25">
      <c r="A21" s="176"/>
      <c r="B21" s="177"/>
      <c r="C21" s="170" t="s">
        <v>25</v>
      </c>
      <c r="D21" s="191">
        <v>33</v>
      </c>
      <c r="E21" s="186">
        <v>22044</v>
      </c>
      <c r="F21" s="186">
        <v>22044</v>
      </c>
      <c r="G21" s="186">
        <v>0</v>
      </c>
      <c r="H21" s="186">
        <v>22145</v>
      </c>
      <c r="I21" s="186">
        <v>22145</v>
      </c>
      <c r="J21" s="186">
        <v>0</v>
      </c>
      <c r="K21" s="186">
        <v>3574</v>
      </c>
      <c r="L21" s="172">
        <f t="shared" ref="L21:L22" si="17">E21-K21</f>
        <v>18470</v>
      </c>
      <c r="M21" s="175">
        <v>436</v>
      </c>
      <c r="N21" s="174">
        <f t="shared" ref="N21:N22" si="18">(L21*M21*9)/1000</f>
        <v>72476.28</v>
      </c>
      <c r="O21" s="175">
        <v>400</v>
      </c>
      <c r="P21" s="175">
        <f t="shared" ref="P21:P22" si="19">(O21*L21*9)/1000</f>
        <v>66492</v>
      </c>
      <c r="Q21" s="375">
        <f>L21-'Số liệu cập nhật ngày 05-9'!L21</f>
        <v>7443</v>
      </c>
    </row>
    <row r="22" spans="1:17" ht="20.25" customHeight="1" x14ac:dyDescent="0.25">
      <c r="A22" s="176"/>
      <c r="B22" s="177"/>
      <c r="C22" s="170" t="s">
        <v>26</v>
      </c>
      <c r="D22" s="191">
        <v>41</v>
      </c>
      <c r="E22" s="186">
        <v>16902</v>
      </c>
      <c r="F22" s="186">
        <v>16902</v>
      </c>
      <c r="G22" s="186">
        <v>0</v>
      </c>
      <c r="H22" s="186">
        <v>17181</v>
      </c>
      <c r="I22" s="186">
        <v>17163</v>
      </c>
      <c r="J22" s="186">
        <v>18</v>
      </c>
      <c r="K22" s="186">
        <v>4027</v>
      </c>
      <c r="L22" s="172">
        <f t="shared" si="17"/>
        <v>12875</v>
      </c>
      <c r="M22" s="175">
        <v>436</v>
      </c>
      <c r="N22" s="174">
        <f t="shared" si="18"/>
        <v>50521.5</v>
      </c>
      <c r="O22" s="175">
        <v>450</v>
      </c>
      <c r="P22" s="175">
        <f t="shared" si="19"/>
        <v>52143.75</v>
      </c>
      <c r="Q22" s="375">
        <f>L22-'Số liệu cập nhật ngày 05-9'!L22</f>
        <v>5505</v>
      </c>
    </row>
    <row r="23" spans="1:17" ht="15.75" x14ac:dyDescent="0.25">
      <c r="A23" s="176">
        <v>6</v>
      </c>
      <c r="B23" s="381" t="s">
        <v>33</v>
      </c>
      <c r="C23" s="170"/>
      <c r="D23" s="192">
        <f t="shared" ref="D23:L23" si="20">D24+D25</f>
        <v>47</v>
      </c>
      <c r="E23" s="192">
        <f t="shared" si="20"/>
        <v>26315</v>
      </c>
      <c r="F23" s="192">
        <f t="shared" si="20"/>
        <v>26315</v>
      </c>
      <c r="G23" s="192">
        <f t="shared" si="20"/>
        <v>0</v>
      </c>
      <c r="H23" s="192">
        <f t="shared" si="20"/>
        <v>26315</v>
      </c>
      <c r="I23" s="192">
        <f t="shared" si="20"/>
        <v>26315</v>
      </c>
      <c r="J23" s="192">
        <f t="shared" si="20"/>
        <v>0</v>
      </c>
      <c r="K23" s="192">
        <f t="shared" si="20"/>
        <v>5462</v>
      </c>
      <c r="L23" s="192">
        <f t="shared" si="20"/>
        <v>20853</v>
      </c>
      <c r="M23" s="192"/>
      <c r="N23" s="192">
        <f>N24+N25</f>
        <v>175665.67200000002</v>
      </c>
      <c r="O23" s="192"/>
      <c r="P23" s="192">
        <f>P24+P25</f>
        <v>79033.95</v>
      </c>
      <c r="Q23" s="375">
        <f>L23-'Số liệu cập nhật ngày 05-9'!L23</f>
        <v>0</v>
      </c>
    </row>
    <row r="24" spans="1:17" ht="15.75" x14ac:dyDescent="0.25">
      <c r="A24" s="176"/>
      <c r="B24" s="177"/>
      <c r="C24" s="170" t="s">
        <v>25</v>
      </c>
      <c r="D24" s="189">
        <v>25</v>
      </c>
      <c r="E24" s="193">
        <v>14523</v>
      </c>
      <c r="F24" s="193">
        <v>14523</v>
      </c>
      <c r="G24" s="186"/>
      <c r="H24" s="193">
        <v>14523</v>
      </c>
      <c r="I24" s="193">
        <v>14523</v>
      </c>
      <c r="J24" s="186"/>
      <c r="K24" s="186">
        <v>2477</v>
      </c>
      <c r="L24" s="172">
        <f t="shared" ref="L24:L25" si="21">E24-K24</f>
        <v>12046</v>
      </c>
      <c r="M24" s="173">
        <v>936</v>
      </c>
      <c r="N24" s="174">
        <f t="shared" ref="N24:N25" si="22">(L24*M24*9)/1000</f>
        <v>101475.504</v>
      </c>
      <c r="O24" s="175">
        <v>400</v>
      </c>
      <c r="P24" s="175">
        <f t="shared" ref="P24:P25" si="23">(O24*L24*9)/1000</f>
        <v>43365.599999999999</v>
      </c>
      <c r="Q24" s="375">
        <f>L24-'Số liệu cập nhật ngày 05-9'!L24</f>
        <v>0</v>
      </c>
    </row>
    <row r="25" spans="1:17" ht="15.75" x14ac:dyDescent="0.25">
      <c r="A25" s="176"/>
      <c r="B25" s="177"/>
      <c r="C25" s="170" t="s">
        <v>26</v>
      </c>
      <c r="D25" s="189">
        <v>22</v>
      </c>
      <c r="E25" s="186">
        <v>11792</v>
      </c>
      <c r="F25" s="186">
        <v>11792</v>
      </c>
      <c r="G25" s="186"/>
      <c r="H25" s="186">
        <v>11792</v>
      </c>
      <c r="I25" s="186">
        <v>11792</v>
      </c>
      <c r="J25" s="186"/>
      <c r="K25" s="186">
        <v>2985</v>
      </c>
      <c r="L25" s="172">
        <f t="shared" si="21"/>
        <v>8807</v>
      </c>
      <c r="M25" s="173">
        <v>936</v>
      </c>
      <c r="N25" s="174">
        <f t="shared" si="22"/>
        <v>74190.168000000005</v>
      </c>
      <c r="O25" s="175">
        <v>450</v>
      </c>
      <c r="P25" s="175">
        <f t="shared" si="23"/>
        <v>35668.35</v>
      </c>
      <c r="Q25" s="375">
        <f>L25-'Số liệu cập nhật ngày 05-9'!L25</f>
        <v>0</v>
      </c>
    </row>
    <row r="26" spans="1:17" ht="15.75" x14ac:dyDescent="0.25">
      <c r="A26" s="181">
        <v>7</v>
      </c>
      <c r="B26" s="194" t="s">
        <v>34</v>
      </c>
      <c r="C26" s="187"/>
      <c r="D26" s="195">
        <f t="shared" ref="D26:L26" si="24">D27+D28</f>
        <v>86</v>
      </c>
      <c r="E26" s="180">
        <f t="shared" si="24"/>
        <v>42036</v>
      </c>
      <c r="F26" s="180">
        <f t="shared" si="24"/>
        <v>41514</v>
      </c>
      <c r="G26" s="180">
        <f t="shared" si="24"/>
        <v>522</v>
      </c>
      <c r="H26" s="180">
        <f t="shared" si="24"/>
        <v>41987</v>
      </c>
      <c r="I26" s="180">
        <f t="shared" si="24"/>
        <v>41487</v>
      </c>
      <c r="J26" s="180">
        <f t="shared" si="24"/>
        <v>500</v>
      </c>
      <c r="K26" s="180">
        <f t="shared" si="24"/>
        <v>19882</v>
      </c>
      <c r="L26" s="180">
        <f t="shared" si="24"/>
        <v>22154</v>
      </c>
      <c r="M26" s="180"/>
      <c r="N26" s="180">
        <f>N27+N28</f>
        <v>104116.14</v>
      </c>
      <c r="O26" s="180"/>
      <c r="P26" s="180">
        <f>P27+P28</f>
        <v>83655.899999999994</v>
      </c>
      <c r="Q26" s="375">
        <f>L26-'Số liệu cập nhật ngày 05-9'!L26</f>
        <v>-434</v>
      </c>
    </row>
    <row r="27" spans="1:17" ht="18.75" x14ac:dyDescent="0.25">
      <c r="A27" s="181"/>
      <c r="B27" s="194"/>
      <c r="C27" s="170" t="s">
        <v>25</v>
      </c>
      <c r="D27" s="185">
        <v>46</v>
      </c>
      <c r="E27" s="196">
        <v>24246</v>
      </c>
      <c r="F27" s="196">
        <v>24246</v>
      </c>
      <c r="G27" s="196">
        <v>0</v>
      </c>
      <c r="H27" s="196">
        <v>24295</v>
      </c>
      <c r="I27" s="196">
        <v>24295</v>
      </c>
      <c r="J27" s="196">
        <v>0</v>
      </c>
      <c r="K27" s="196">
        <v>10762</v>
      </c>
      <c r="L27" s="172">
        <f t="shared" ref="L27:L28" si="25">E27-K27</f>
        <v>13484</v>
      </c>
      <c r="M27" s="197">
        <v>440</v>
      </c>
      <c r="N27" s="174">
        <f t="shared" ref="N27:N28" si="26">(L27*M27*9)/1000</f>
        <v>53396.639999999999</v>
      </c>
      <c r="O27" s="175">
        <v>400</v>
      </c>
      <c r="P27" s="175">
        <f t="shared" ref="P27:P28" si="27">(O27*L27*9)/1000</f>
        <v>48542.400000000001</v>
      </c>
      <c r="Q27" s="375">
        <f>L27-'Số liệu cập nhật ngày 05-9'!L27</f>
        <v>-172</v>
      </c>
    </row>
    <row r="28" spans="1:17" ht="15.75" x14ac:dyDescent="0.25">
      <c r="A28" s="181"/>
      <c r="B28" s="194"/>
      <c r="C28" s="170" t="s">
        <v>26</v>
      </c>
      <c r="D28" s="191">
        <v>40</v>
      </c>
      <c r="E28" s="186">
        <v>17790</v>
      </c>
      <c r="F28" s="186">
        <v>17268</v>
      </c>
      <c r="G28" s="186">
        <v>522</v>
      </c>
      <c r="H28" s="186">
        <v>17692</v>
      </c>
      <c r="I28" s="186">
        <v>17192</v>
      </c>
      <c r="J28" s="186">
        <v>500</v>
      </c>
      <c r="K28" s="186">
        <v>9120</v>
      </c>
      <c r="L28" s="172">
        <f t="shared" si="25"/>
        <v>8670</v>
      </c>
      <c r="M28" s="197">
        <v>650</v>
      </c>
      <c r="N28" s="174">
        <f t="shared" si="26"/>
        <v>50719.5</v>
      </c>
      <c r="O28" s="175">
        <v>450</v>
      </c>
      <c r="P28" s="175">
        <f t="shared" si="27"/>
        <v>35113.5</v>
      </c>
      <c r="Q28" s="375">
        <f>L28-'Số liệu cập nhật ngày 05-9'!L28</f>
        <v>-262</v>
      </c>
    </row>
    <row r="29" spans="1:17" ht="15.75" x14ac:dyDescent="0.25">
      <c r="A29" s="176">
        <v>8</v>
      </c>
      <c r="B29" s="198" t="s">
        <v>36</v>
      </c>
      <c r="C29" s="187"/>
      <c r="D29" s="180">
        <f t="shared" ref="D29:L29" si="28">D30+D31</f>
        <v>51</v>
      </c>
      <c r="E29" s="180">
        <f t="shared" si="28"/>
        <v>26670</v>
      </c>
      <c r="F29" s="180">
        <f t="shared" si="28"/>
        <v>23202</v>
      </c>
      <c r="G29" s="180">
        <f t="shared" si="28"/>
        <v>3468</v>
      </c>
      <c r="H29" s="180">
        <f t="shared" si="28"/>
        <v>27091</v>
      </c>
      <c r="I29" s="180">
        <f t="shared" si="28"/>
        <v>23568</v>
      </c>
      <c r="J29" s="180">
        <f t="shared" si="28"/>
        <v>3523</v>
      </c>
      <c r="K29" s="180">
        <f t="shared" si="28"/>
        <v>7395</v>
      </c>
      <c r="L29" s="180">
        <f t="shared" si="28"/>
        <v>19275</v>
      </c>
      <c r="M29" s="180"/>
      <c r="N29" s="180">
        <f>N30+N31</f>
        <v>88695.27</v>
      </c>
      <c r="O29" s="180"/>
      <c r="P29" s="180">
        <f>P30+P31</f>
        <v>72334.350000000006</v>
      </c>
      <c r="Q29" s="375">
        <f>L29-'Số liệu cập nhật ngày 05-9'!L29</f>
        <v>-11531</v>
      </c>
    </row>
    <row r="30" spans="1:17" ht="15.75" x14ac:dyDescent="0.25">
      <c r="A30" s="176"/>
      <c r="B30" s="177"/>
      <c r="C30" s="170" t="s">
        <v>25</v>
      </c>
      <c r="D30" s="181">
        <v>26</v>
      </c>
      <c r="E30" s="182">
        <v>16123</v>
      </c>
      <c r="F30" s="182">
        <v>15803</v>
      </c>
      <c r="G30" s="182">
        <v>320</v>
      </c>
      <c r="H30" s="182">
        <v>16316</v>
      </c>
      <c r="I30" s="182">
        <v>15999</v>
      </c>
      <c r="J30" s="182">
        <v>317</v>
      </c>
      <c r="K30" s="182">
        <v>3391</v>
      </c>
      <c r="L30" s="172">
        <f t="shared" ref="L30:L31" si="29">E30-K30</f>
        <v>12732</v>
      </c>
      <c r="M30" s="173">
        <v>440</v>
      </c>
      <c r="N30" s="174">
        <f t="shared" ref="N30:N31" si="30">(L30*M30*9)/1000</f>
        <v>50418.720000000001</v>
      </c>
      <c r="O30" s="175">
        <v>400</v>
      </c>
      <c r="P30" s="175">
        <f t="shared" ref="P30:P31" si="31">(O30*L30*9)/1000</f>
        <v>45835.199999999997</v>
      </c>
      <c r="Q30" s="375">
        <f>L30-'Số liệu cập nhật ngày 05-9'!L30</f>
        <v>-5859</v>
      </c>
    </row>
    <row r="31" spans="1:17" ht="15.75" x14ac:dyDescent="0.25">
      <c r="A31" s="176"/>
      <c r="B31" s="177"/>
      <c r="C31" s="170" t="s">
        <v>26</v>
      </c>
      <c r="D31" s="181">
        <v>25</v>
      </c>
      <c r="E31" s="182">
        <v>10547</v>
      </c>
      <c r="F31" s="182">
        <v>7399</v>
      </c>
      <c r="G31" s="182">
        <v>3148</v>
      </c>
      <c r="H31" s="182">
        <v>10775</v>
      </c>
      <c r="I31" s="182">
        <v>7569</v>
      </c>
      <c r="J31" s="182">
        <v>3206</v>
      </c>
      <c r="K31" s="182">
        <v>4004</v>
      </c>
      <c r="L31" s="172">
        <f t="shared" si="29"/>
        <v>6543</v>
      </c>
      <c r="M31" s="173">
        <v>650</v>
      </c>
      <c r="N31" s="174">
        <f t="shared" si="30"/>
        <v>38276.550000000003</v>
      </c>
      <c r="O31" s="175">
        <v>450</v>
      </c>
      <c r="P31" s="175">
        <f t="shared" si="31"/>
        <v>26499.15</v>
      </c>
      <c r="Q31" s="375">
        <f>L31-'Số liệu cập nhật ngày 05-9'!L31</f>
        <v>-5672</v>
      </c>
    </row>
    <row r="32" spans="1:17" ht="15.75" x14ac:dyDescent="0.25">
      <c r="A32" s="168">
        <v>9</v>
      </c>
      <c r="B32" s="199" t="s">
        <v>37</v>
      </c>
      <c r="C32" s="178"/>
      <c r="D32" s="200">
        <f t="shared" ref="D32:L32" si="32">D33+D34</f>
        <v>40</v>
      </c>
      <c r="E32" s="201">
        <f t="shared" si="32"/>
        <v>13893</v>
      </c>
      <c r="F32" s="201">
        <f t="shared" si="32"/>
        <v>10854</v>
      </c>
      <c r="G32" s="201">
        <f t="shared" si="32"/>
        <v>3039</v>
      </c>
      <c r="H32" s="201">
        <f t="shared" si="32"/>
        <v>14469</v>
      </c>
      <c r="I32" s="201">
        <f t="shared" si="32"/>
        <v>8130</v>
      </c>
      <c r="J32" s="201">
        <f t="shared" si="32"/>
        <v>6339</v>
      </c>
      <c r="K32" s="201">
        <f t="shared" si="32"/>
        <v>3860</v>
      </c>
      <c r="L32" s="201">
        <f t="shared" si="32"/>
        <v>10033</v>
      </c>
      <c r="M32" s="201"/>
      <c r="N32" s="201">
        <f>N33+N34</f>
        <v>42258.995999999999</v>
      </c>
      <c r="O32" s="201"/>
      <c r="P32" s="201">
        <f>P33+P34</f>
        <v>37760.400000000001</v>
      </c>
      <c r="Q32" s="375">
        <f>L32-'Số liệu cập nhật ngày 05-9'!L32</f>
        <v>-3518.2999999999993</v>
      </c>
    </row>
    <row r="33" spans="1:17" ht="15.75" x14ac:dyDescent="0.25">
      <c r="A33" s="202"/>
      <c r="B33" s="481"/>
      <c r="C33" s="170" t="s">
        <v>25</v>
      </c>
      <c r="D33" s="203">
        <v>20</v>
      </c>
      <c r="E33" s="172">
        <v>7861</v>
      </c>
      <c r="F33" s="172">
        <f>E33</f>
        <v>7861</v>
      </c>
      <c r="G33" s="172"/>
      <c r="H33" s="172">
        <v>7632</v>
      </c>
      <c r="I33" s="172">
        <v>7632</v>
      </c>
      <c r="J33" s="172">
        <v>0</v>
      </c>
      <c r="K33" s="172">
        <v>1476</v>
      </c>
      <c r="L33" s="172">
        <f t="shared" ref="L33:L34" si="33">E33-K33</f>
        <v>6385</v>
      </c>
      <c r="M33" s="175">
        <v>468</v>
      </c>
      <c r="N33" s="174">
        <f t="shared" ref="N33:N34" si="34">(L33*M33*9)/1000</f>
        <v>26893.62</v>
      </c>
      <c r="O33" s="175">
        <v>400</v>
      </c>
      <c r="P33" s="175">
        <f t="shared" ref="P33:P34" si="35">(O33*L33*9)/1000</f>
        <v>22986</v>
      </c>
      <c r="Q33" s="375">
        <f>L33-'Số liệu cập nhật ngày 05-9'!L33</f>
        <v>-735.80000000000018</v>
      </c>
    </row>
    <row r="34" spans="1:17" ht="15.75" x14ac:dyDescent="0.25">
      <c r="A34" s="202"/>
      <c r="B34" s="482"/>
      <c r="C34" s="170" t="s">
        <v>26</v>
      </c>
      <c r="D34" s="203">
        <v>20</v>
      </c>
      <c r="E34" s="172">
        <f>F34+G34</f>
        <v>6032</v>
      </c>
      <c r="F34" s="172">
        <v>2993</v>
      </c>
      <c r="G34" s="172">
        <v>3039</v>
      </c>
      <c r="H34" s="172">
        <v>6837</v>
      </c>
      <c r="I34" s="172">
        <v>498</v>
      </c>
      <c r="J34" s="172">
        <v>6339</v>
      </c>
      <c r="K34" s="172">
        <v>2384</v>
      </c>
      <c r="L34" s="172">
        <f t="shared" si="33"/>
        <v>3648</v>
      </c>
      <c r="M34" s="175">
        <v>468</v>
      </c>
      <c r="N34" s="174">
        <f t="shared" si="34"/>
        <v>15365.376</v>
      </c>
      <c r="O34" s="175">
        <v>450</v>
      </c>
      <c r="P34" s="175">
        <f t="shared" si="35"/>
        <v>14774.4</v>
      </c>
      <c r="Q34" s="375">
        <f>L34-'Số liệu cập nhật ngày 05-9'!L34</f>
        <v>-2782.5</v>
      </c>
    </row>
    <row r="35" spans="1:17" ht="15.75" x14ac:dyDescent="0.25">
      <c r="A35" s="181">
        <v>10</v>
      </c>
      <c r="B35" s="194" t="s">
        <v>39</v>
      </c>
      <c r="C35" s="187"/>
      <c r="D35" s="195">
        <f t="shared" ref="D35:L35" si="36">D36+D37</f>
        <v>94</v>
      </c>
      <c r="E35" s="180">
        <f t="shared" si="36"/>
        <v>41596</v>
      </c>
      <c r="F35" s="180">
        <f t="shared" si="36"/>
        <v>41596</v>
      </c>
      <c r="G35" s="180">
        <f t="shared" si="36"/>
        <v>0</v>
      </c>
      <c r="H35" s="180">
        <f t="shared" si="36"/>
        <v>42100</v>
      </c>
      <c r="I35" s="180">
        <f t="shared" si="36"/>
        <v>42100</v>
      </c>
      <c r="J35" s="180">
        <f t="shared" si="36"/>
        <v>0</v>
      </c>
      <c r="K35" s="180">
        <f t="shared" si="36"/>
        <v>10459</v>
      </c>
      <c r="L35" s="180">
        <f t="shared" si="36"/>
        <v>31137</v>
      </c>
      <c r="M35" s="180"/>
      <c r="N35" s="180">
        <f>N36+N37</f>
        <v>123302.52</v>
      </c>
      <c r="O35" s="180"/>
      <c r="P35" s="180">
        <f>P36+P37</f>
        <v>118412.55</v>
      </c>
      <c r="Q35" s="375">
        <f>L35-'Số liệu cập nhật ngày 05-9'!L35</f>
        <v>36</v>
      </c>
    </row>
    <row r="36" spans="1:17" ht="15.75" x14ac:dyDescent="0.25">
      <c r="A36" s="181"/>
      <c r="B36" s="194"/>
      <c r="C36" s="170" t="s">
        <v>25</v>
      </c>
      <c r="D36" s="204">
        <v>52</v>
      </c>
      <c r="E36" s="182">
        <v>21664</v>
      </c>
      <c r="F36" s="182">
        <v>21664</v>
      </c>
      <c r="G36" s="182">
        <v>0</v>
      </c>
      <c r="H36" s="182">
        <v>21561</v>
      </c>
      <c r="I36" s="182">
        <v>21561</v>
      </c>
      <c r="J36" s="182">
        <v>0</v>
      </c>
      <c r="K36" s="182">
        <v>4570</v>
      </c>
      <c r="L36" s="172">
        <f t="shared" ref="L36:L37" si="37">E36-K36</f>
        <v>17094</v>
      </c>
      <c r="M36" s="173">
        <v>440</v>
      </c>
      <c r="N36" s="174">
        <f t="shared" ref="N36:N37" si="38">(L36*M36*9)/1000</f>
        <v>67692.240000000005</v>
      </c>
      <c r="O36" s="175">
        <v>400</v>
      </c>
      <c r="P36" s="175">
        <f t="shared" ref="P36:P37" si="39">(O36*L36*9)/1000</f>
        <v>61538.400000000001</v>
      </c>
      <c r="Q36" s="375">
        <f>L36-'Số liệu cập nhật ngày 05-9'!L36</f>
        <v>-1585</v>
      </c>
    </row>
    <row r="37" spans="1:17" ht="15.75" x14ac:dyDescent="0.25">
      <c r="A37" s="181"/>
      <c r="B37" s="194"/>
      <c r="C37" s="170" t="s">
        <v>26</v>
      </c>
      <c r="D37" s="204">
        <v>42</v>
      </c>
      <c r="E37" s="182">
        <v>19932</v>
      </c>
      <c r="F37" s="182">
        <v>19932</v>
      </c>
      <c r="G37" s="182"/>
      <c r="H37" s="182">
        <v>20539</v>
      </c>
      <c r="I37" s="182">
        <v>20539</v>
      </c>
      <c r="J37" s="182"/>
      <c r="K37" s="182">
        <v>5889</v>
      </c>
      <c r="L37" s="172">
        <f t="shared" si="37"/>
        <v>14043</v>
      </c>
      <c r="M37" s="173">
        <v>440</v>
      </c>
      <c r="N37" s="174">
        <f t="shared" si="38"/>
        <v>55610.28</v>
      </c>
      <c r="O37" s="175">
        <v>450</v>
      </c>
      <c r="P37" s="175">
        <f t="shared" si="39"/>
        <v>56874.15</v>
      </c>
      <c r="Q37" s="375">
        <f>L37-'Số liệu cập nhật ngày 05-9'!L37</f>
        <v>1621</v>
      </c>
    </row>
    <row r="38" spans="1:17" ht="15.75" x14ac:dyDescent="0.25">
      <c r="A38" s="179">
        <v>11</v>
      </c>
      <c r="B38" s="194" t="s">
        <v>41</v>
      </c>
      <c r="C38" s="205"/>
      <c r="D38" s="179">
        <f t="shared" ref="D38:L38" si="40">D39+D40</f>
        <v>29</v>
      </c>
      <c r="E38" s="180">
        <f t="shared" si="40"/>
        <v>15795</v>
      </c>
      <c r="F38" s="180">
        <f t="shared" si="40"/>
        <v>15795</v>
      </c>
      <c r="G38" s="180">
        <f t="shared" si="40"/>
        <v>0</v>
      </c>
      <c r="H38" s="180">
        <f t="shared" si="40"/>
        <v>16153</v>
      </c>
      <c r="I38" s="180">
        <f t="shared" si="40"/>
        <v>16103</v>
      </c>
      <c r="J38" s="180">
        <f t="shared" si="40"/>
        <v>50</v>
      </c>
      <c r="K38" s="180">
        <f t="shared" si="40"/>
        <v>0</v>
      </c>
      <c r="L38" s="180">
        <f t="shared" si="40"/>
        <v>15795</v>
      </c>
      <c r="M38" s="180"/>
      <c r="N38" s="180">
        <f>N39+N40</f>
        <v>133057.07999999999</v>
      </c>
      <c r="O38" s="180"/>
      <c r="P38" s="180">
        <f>P39+P40</f>
        <v>60450.75</v>
      </c>
      <c r="Q38" s="375">
        <f>L38-'Số liệu cập nhật ngày 05-9'!L38</f>
        <v>288</v>
      </c>
    </row>
    <row r="39" spans="1:17" ht="15.75" x14ac:dyDescent="0.25">
      <c r="A39" s="181"/>
      <c r="B39" s="194"/>
      <c r="C39" s="170" t="s">
        <v>25</v>
      </c>
      <c r="D39" s="181">
        <v>18</v>
      </c>
      <c r="E39" s="182">
        <v>7820</v>
      </c>
      <c r="F39" s="182">
        <v>7820</v>
      </c>
      <c r="G39" s="182">
        <v>0</v>
      </c>
      <c r="H39" s="182">
        <v>7680</v>
      </c>
      <c r="I39" s="182">
        <v>7655</v>
      </c>
      <c r="J39" s="182">
        <v>25</v>
      </c>
      <c r="K39" s="182">
        <v>0</v>
      </c>
      <c r="L39" s="172">
        <f t="shared" ref="L39:L40" si="41">E39-K39</f>
        <v>7820</v>
      </c>
      <c r="M39" s="173">
        <v>936</v>
      </c>
      <c r="N39" s="174">
        <f t="shared" ref="N39:N40" si="42">(L39*M39*9)/1000</f>
        <v>65875.679999999993</v>
      </c>
      <c r="O39" s="175">
        <v>400</v>
      </c>
      <c r="P39" s="175">
        <f t="shared" ref="P39:P40" si="43">(O39*L39*9)/1000</f>
        <v>28152</v>
      </c>
      <c r="Q39" s="375">
        <f>L39-'Số liệu cập nhật ngày 05-9'!L39</f>
        <v>247</v>
      </c>
    </row>
    <row r="40" spans="1:17" ht="15.75" x14ac:dyDescent="0.25">
      <c r="A40" s="181"/>
      <c r="B40" s="194"/>
      <c r="C40" s="170" t="s">
        <v>26</v>
      </c>
      <c r="D40" s="181">
        <v>11</v>
      </c>
      <c r="E40" s="182">
        <v>7975</v>
      </c>
      <c r="F40" s="182">
        <v>7975</v>
      </c>
      <c r="G40" s="182">
        <v>0</v>
      </c>
      <c r="H40" s="182">
        <v>8473</v>
      </c>
      <c r="I40" s="182">
        <v>8448</v>
      </c>
      <c r="J40" s="182">
        <v>25</v>
      </c>
      <c r="K40" s="182">
        <v>0</v>
      </c>
      <c r="L40" s="172">
        <f t="shared" si="41"/>
        <v>7975</v>
      </c>
      <c r="M40" s="173">
        <v>936</v>
      </c>
      <c r="N40" s="174">
        <f t="shared" si="42"/>
        <v>67181.399999999994</v>
      </c>
      <c r="O40" s="175">
        <v>450</v>
      </c>
      <c r="P40" s="175">
        <f t="shared" si="43"/>
        <v>32298.75</v>
      </c>
      <c r="Q40" s="375">
        <f>L40-'Số liệu cập nhật ngày 05-9'!L40</f>
        <v>41</v>
      </c>
    </row>
    <row r="41" spans="1:17" ht="15.75" x14ac:dyDescent="0.25">
      <c r="A41" s="206">
        <v>12</v>
      </c>
      <c r="B41" s="177" t="s">
        <v>42</v>
      </c>
      <c r="C41" s="178"/>
      <c r="D41" s="180">
        <f t="shared" ref="D41:L41" si="44">D42+D43</f>
        <v>62</v>
      </c>
      <c r="E41" s="180">
        <f t="shared" si="44"/>
        <v>25601</v>
      </c>
      <c r="F41" s="180">
        <f t="shared" si="44"/>
        <v>20423</v>
      </c>
      <c r="G41" s="180">
        <f t="shared" si="44"/>
        <v>5178</v>
      </c>
      <c r="H41" s="180">
        <f t="shared" si="44"/>
        <v>26061</v>
      </c>
      <c r="I41" s="180">
        <f t="shared" si="44"/>
        <v>20064</v>
      </c>
      <c r="J41" s="180">
        <f t="shared" si="44"/>
        <v>5997</v>
      </c>
      <c r="K41" s="180">
        <f t="shared" si="44"/>
        <v>5614</v>
      </c>
      <c r="L41" s="180">
        <f t="shared" si="44"/>
        <v>19987</v>
      </c>
      <c r="M41" s="180"/>
      <c r="N41" s="180">
        <f>N42+N43</f>
        <v>168370.48800000001</v>
      </c>
      <c r="O41" s="180"/>
      <c r="P41" s="180">
        <f>P42+P43</f>
        <v>74774.7</v>
      </c>
      <c r="Q41" s="375">
        <f>L41-'Số liệu cập nhật ngày 05-9'!L41</f>
        <v>-3780</v>
      </c>
    </row>
    <row r="42" spans="1:17" ht="15.75" x14ac:dyDescent="0.25">
      <c r="A42" s="181"/>
      <c r="B42" s="194" t="s">
        <v>43</v>
      </c>
      <c r="C42" s="170" t="s">
        <v>25</v>
      </c>
      <c r="D42" s="181">
        <v>32</v>
      </c>
      <c r="E42" s="182">
        <f t="shared" ref="E42:F42" si="45">4759+10961</f>
        <v>15720</v>
      </c>
      <c r="F42" s="182">
        <f t="shared" si="45"/>
        <v>15720</v>
      </c>
      <c r="G42" s="182">
        <v>0</v>
      </c>
      <c r="H42" s="182">
        <f t="shared" ref="H42:I42" si="46">4598+11153</f>
        <v>15751</v>
      </c>
      <c r="I42" s="182">
        <f t="shared" si="46"/>
        <v>15751</v>
      </c>
      <c r="J42" s="182">
        <v>0</v>
      </c>
      <c r="K42" s="182">
        <f>986+1017</f>
        <v>2003</v>
      </c>
      <c r="L42" s="172">
        <f t="shared" ref="L42:L43" si="47">E42-K42</f>
        <v>13717</v>
      </c>
      <c r="M42" s="173">
        <v>936</v>
      </c>
      <c r="N42" s="174">
        <f t="shared" ref="N42:N43" si="48">(L42*M42*9)/1000</f>
        <v>115552.008</v>
      </c>
      <c r="O42" s="175">
        <v>400</v>
      </c>
      <c r="P42" s="175">
        <f t="shared" ref="P42:P43" si="49">(O42*L42*9)/1000</f>
        <v>49381.2</v>
      </c>
      <c r="Q42" s="375">
        <f>L42-'Số liệu cập nhật ngày 05-9'!L42</f>
        <v>-1271</v>
      </c>
    </row>
    <row r="43" spans="1:17" ht="15.75" x14ac:dyDescent="0.25">
      <c r="A43" s="181"/>
      <c r="B43" s="194"/>
      <c r="C43" s="170" t="s">
        <v>26</v>
      </c>
      <c r="D43" s="181">
        <v>30</v>
      </c>
      <c r="E43" s="182">
        <f>2390+7491</f>
        <v>9881</v>
      </c>
      <c r="F43" s="182">
        <f>4703</f>
        <v>4703</v>
      </c>
      <c r="G43" s="182">
        <f>2390+2788</f>
        <v>5178</v>
      </c>
      <c r="H43" s="182">
        <f>I43+J43</f>
        <v>10310</v>
      </c>
      <c r="I43" s="182">
        <v>4313</v>
      </c>
      <c r="J43" s="182">
        <f>2626+3371</f>
        <v>5997</v>
      </c>
      <c r="K43" s="182">
        <f>1360+2251</f>
        <v>3611</v>
      </c>
      <c r="L43" s="172">
        <f t="shared" si="47"/>
        <v>6270</v>
      </c>
      <c r="M43" s="173">
        <v>936</v>
      </c>
      <c r="N43" s="174">
        <f t="shared" si="48"/>
        <v>52818.48</v>
      </c>
      <c r="O43" s="175">
        <v>450</v>
      </c>
      <c r="P43" s="175">
        <f t="shared" si="49"/>
        <v>25393.5</v>
      </c>
      <c r="Q43" s="375">
        <f>L43-'Số liệu cập nhật ngày 05-9'!L43</f>
        <v>-2509</v>
      </c>
    </row>
    <row r="44" spans="1:17" ht="15.75" x14ac:dyDescent="0.25">
      <c r="A44" s="179">
        <v>13</v>
      </c>
      <c r="B44" s="194" t="s">
        <v>44</v>
      </c>
      <c r="C44" s="178"/>
      <c r="D44" s="179">
        <f t="shared" ref="D44:L44" si="50">D45+D46</f>
        <v>28</v>
      </c>
      <c r="E44" s="195">
        <f t="shared" si="50"/>
        <v>9592</v>
      </c>
      <c r="F44" s="195">
        <f t="shared" si="50"/>
        <v>9592</v>
      </c>
      <c r="G44" s="195">
        <f t="shared" si="50"/>
        <v>0</v>
      </c>
      <c r="H44" s="195">
        <f t="shared" si="50"/>
        <v>9187</v>
      </c>
      <c r="I44" s="195">
        <f t="shared" si="50"/>
        <v>3101</v>
      </c>
      <c r="J44" s="195">
        <f t="shared" si="50"/>
        <v>6086</v>
      </c>
      <c r="K44" s="195">
        <f t="shared" si="50"/>
        <v>280</v>
      </c>
      <c r="L44" s="195">
        <f t="shared" si="50"/>
        <v>9312</v>
      </c>
      <c r="M44" s="195"/>
      <c r="N44" s="195">
        <f>N45+N46</f>
        <v>49428.72</v>
      </c>
      <c r="O44" s="195"/>
      <c r="P44" s="195">
        <f>P45+P46</f>
        <v>35038.800000000003</v>
      </c>
      <c r="Q44" s="375">
        <f>L44-'Số liệu cập nhật ngày 05-9'!L44</f>
        <v>79</v>
      </c>
    </row>
    <row r="45" spans="1:17" ht="15.75" x14ac:dyDescent="0.25">
      <c r="A45" s="181"/>
      <c r="B45" s="194"/>
      <c r="C45" s="170" t="s">
        <v>25</v>
      </c>
      <c r="D45" s="181">
        <v>19</v>
      </c>
      <c r="E45" s="182">
        <v>5944</v>
      </c>
      <c r="F45" s="182">
        <v>5944</v>
      </c>
      <c r="G45" s="182">
        <v>0</v>
      </c>
      <c r="H45" s="182">
        <v>6086</v>
      </c>
      <c r="I45" s="182"/>
      <c r="J45" s="182">
        <f>H45</f>
        <v>6086</v>
      </c>
      <c r="K45" s="182">
        <v>0</v>
      </c>
      <c r="L45" s="172">
        <f t="shared" ref="L45:L46" si="51">E45-K45</f>
        <v>5944</v>
      </c>
      <c r="M45" s="207">
        <v>550</v>
      </c>
      <c r="N45" s="174">
        <f t="shared" ref="N45:N46" si="52">(L45*M45*9)/1000</f>
        <v>29422.799999999999</v>
      </c>
      <c r="O45" s="175">
        <v>400</v>
      </c>
      <c r="P45" s="175">
        <f t="shared" ref="P45:P46" si="53">(O45*L45*9)/1000</f>
        <v>21398.400000000001</v>
      </c>
      <c r="Q45" s="375">
        <f>L45-'Số liệu cập nhật ngày 05-9'!L45</f>
        <v>132</v>
      </c>
    </row>
    <row r="46" spans="1:17" ht="15.75" x14ac:dyDescent="0.25">
      <c r="A46" s="181"/>
      <c r="B46" s="194"/>
      <c r="C46" s="170" t="s">
        <v>26</v>
      </c>
      <c r="D46" s="181">
        <v>9</v>
      </c>
      <c r="E46" s="182">
        <v>3648</v>
      </c>
      <c r="F46" s="182">
        <v>3648</v>
      </c>
      <c r="G46" s="182">
        <v>0</v>
      </c>
      <c r="H46" s="182">
        <v>3101</v>
      </c>
      <c r="I46" s="182">
        <v>3101</v>
      </c>
      <c r="J46" s="182">
        <v>0</v>
      </c>
      <c r="K46" s="182">
        <v>280</v>
      </c>
      <c r="L46" s="172">
        <f t="shared" si="51"/>
        <v>3368</v>
      </c>
      <c r="M46" s="207">
        <v>660</v>
      </c>
      <c r="N46" s="174">
        <f t="shared" si="52"/>
        <v>20005.919999999998</v>
      </c>
      <c r="O46" s="175">
        <v>450</v>
      </c>
      <c r="P46" s="175">
        <f t="shared" si="53"/>
        <v>13640.4</v>
      </c>
      <c r="Q46" s="375">
        <f>L46-'Số liệu cập nhật ngày 05-9'!L46</f>
        <v>-53</v>
      </c>
    </row>
    <row r="47" spans="1:17" ht="15.75" x14ac:dyDescent="0.25">
      <c r="A47" s="179">
        <v>14</v>
      </c>
      <c r="B47" s="382" t="s">
        <v>45</v>
      </c>
      <c r="C47" s="170"/>
      <c r="D47" s="180">
        <f t="shared" ref="D47:G47" si="54">D48+D49</f>
        <v>24</v>
      </c>
      <c r="E47" s="180">
        <f t="shared" si="54"/>
        <v>5652</v>
      </c>
      <c r="F47" s="180">
        <f t="shared" si="54"/>
        <v>5652</v>
      </c>
      <c r="G47" s="180">
        <f t="shared" si="54"/>
        <v>0</v>
      </c>
      <c r="H47" s="180">
        <f>F47*110%</f>
        <v>6217.2000000000007</v>
      </c>
      <c r="I47" s="180">
        <f t="shared" ref="I47:I49" si="55">H47</f>
        <v>6217.2000000000007</v>
      </c>
      <c r="J47" s="180">
        <f t="shared" ref="J47:L47" si="56">J48+J49</f>
        <v>0</v>
      </c>
      <c r="K47" s="180">
        <f t="shared" si="56"/>
        <v>1731</v>
      </c>
      <c r="L47" s="180">
        <f t="shared" si="56"/>
        <v>3921</v>
      </c>
      <c r="M47" s="180"/>
      <c r="N47" s="180">
        <f>N48+N49</f>
        <v>15880.05</v>
      </c>
      <c r="O47" s="180"/>
      <c r="P47" s="180">
        <f>P48+P49</f>
        <v>14745.6</v>
      </c>
      <c r="Q47" s="375">
        <f>L47-'Số liệu cập nhật ngày 05-9'!L47</f>
        <v>0</v>
      </c>
    </row>
    <row r="48" spans="1:17" ht="15.75" x14ac:dyDescent="0.25">
      <c r="A48" s="181"/>
      <c r="B48" s="194" t="s">
        <v>46</v>
      </c>
      <c r="C48" s="170" t="s">
        <v>25</v>
      </c>
      <c r="D48" s="181">
        <v>12</v>
      </c>
      <c r="E48" s="182">
        <v>3407</v>
      </c>
      <c r="F48" s="182">
        <f t="shared" ref="F48:F49" si="57">E48</f>
        <v>3407</v>
      </c>
      <c r="G48" s="182"/>
      <c r="H48" s="182">
        <f>F48*105%</f>
        <v>3577.3500000000004</v>
      </c>
      <c r="I48" s="182">
        <f t="shared" si="55"/>
        <v>3577.3500000000004</v>
      </c>
      <c r="J48" s="182"/>
      <c r="K48" s="182">
        <v>886</v>
      </c>
      <c r="L48" s="172">
        <f t="shared" ref="L48:L49" si="58">E48-K48</f>
        <v>2521</v>
      </c>
      <c r="M48" s="173">
        <v>450</v>
      </c>
      <c r="N48" s="174">
        <f t="shared" ref="N48:N49" si="59">(L48*M48*9)/1000</f>
        <v>10210.049999999999</v>
      </c>
      <c r="O48" s="175">
        <v>400</v>
      </c>
      <c r="P48" s="175">
        <f t="shared" ref="P48:P49" si="60">(O48*L48*9)/1000</f>
        <v>9075.6</v>
      </c>
      <c r="Q48" s="375">
        <f>L48-'Số liệu cập nhật ngày 05-9'!L48</f>
        <v>0</v>
      </c>
    </row>
    <row r="49" spans="1:17" ht="15.75" x14ac:dyDescent="0.25">
      <c r="A49" s="181"/>
      <c r="B49" s="194"/>
      <c r="C49" s="170" t="s">
        <v>26</v>
      </c>
      <c r="D49" s="181">
        <v>12</v>
      </c>
      <c r="E49" s="208">
        <v>2245</v>
      </c>
      <c r="F49" s="182">
        <f t="shared" si="57"/>
        <v>2245</v>
      </c>
      <c r="G49" s="182"/>
      <c r="H49" s="182">
        <f>F49*110%</f>
        <v>2469.5</v>
      </c>
      <c r="I49" s="182">
        <f t="shared" si="55"/>
        <v>2469.5</v>
      </c>
      <c r="J49" s="182"/>
      <c r="K49" s="182">
        <v>845</v>
      </c>
      <c r="L49" s="172">
        <f t="shared" si="58"/>
        <v>1400</v>
      </c>
      <c r="M49" s="173">
        <v>450</v>
      </c>
      <c r="N49" s="174">
        <f t="shared" si="59"/>
        <v>5670</v>
      </c>
      <c r="O49" s="175">
        <v>450</v>
      </c>
      <c r="P49" s="175">
        <f t="shared" si="60"/>
        <v>5670</v>
      </c>
      <c r="Q49" s="375">
        <f>L49-'Số liệu cập nhật ngày 05-9'!L49</f>
        <v>0</v>
      </c>
    </row>
    <row r="50" spans="1:17" ht="15.75" x14ac:dyDescent="0.25">
      <c r="A50" s="179">
        <v>15</v>
      </c>
      <c r="B50" s="194" t="s">
        <v>47</v>
      </c>
      <c r="C50" s="205"/>
      <c r="D50" s="180">
        <f t="shared" ref="D50:L50" si="61">D51+D52</f>
        <v>37</v>
      </c>
      <c r="E50" s="180">
        <f t="shared" si="61"/>
        <v>18946</v>
      </c>
      <c r="F50" s="180">
        <f t="shared" si="61"/>
        <v>18946</v>
      </c>
      <c r="G50" s="180">
        <f t="shared" si="61"/>
        <v>0</v>
      </c>
      <c r="H50" s="180">
        <f t="shared" si="61"/>
        <v>19428</v>
      </c>
      <c r="I50" s="180">
        <f t="shared" si="61"/>
        <v>19428</v>
      </c>
      <c r="J50" s="180">
        <f t="shared" si="61"/>
        <v>0</v>
      </c>
      <c r="K50" s="180">
        <f t="shared" si="61"/>
        <v>3964</v>
      </c>
      <c r="L50" s="180">
        <f t="shared" si="61"/>
        <v>14982</v>
      </c>
      <c r="M50" s="180"/>
      <c r="N50" s="180">
        <f>N51+N52</f>
        <v>126208.368</v>
      </c>
      <c r="O50" s="180"/>
      <c r="P50" s="180">
        <f>P51+P52</f>
        <v>56861.55</v>
      </c>
      <c r="Q50" s="375">
        <f>L50-'Số liệu cập nhật ngày 05-9'!L50</f>
        <v>14193</v>
      </c>
    </row>
    <row r="51" spans="1:17" ht="15.75" x14ac:dyDescent="0.25">
      <c r="A51" s="181"/>
      <c r="B51" s="194" t="s">
        <v>48</v>
      </c>
      <c r="C51" s="170" t="s">
        <v>25</v>
      </c>
      <c r="D51" s="181">
        <v>18</v>
      </c>
      <c r="E51" s="182">
        <v>10632</v>
      </c>
      <c r="F51" s="182">
        <v>10632</v>
      </c>
      <c r="G51" s="182">
        <v>0</v>
      </c>
      <c r="H51" s="182">
        <v>10773</v>
      </c>
      <c r="I51" s="182">
        <v>10773</v>
      </c>
      <c r="J51" s="182">
        <v>0</v>
      </c>
      <c r="K51" s="182">
        <v>2153</v>
      </c>
      <c r="L51" s="172">
        <f t="shared" ref="L51:L52" si="62">E51-K51</f>
        <v>8479</v>
      </c>
      <c r="M51" s="174">
        <v>936</v>
      </c>
      <c r="N51" s="174">
        <f t="shared" ref="N51:N52" si="63">(L51*M51*9)/1000</f>
        <v>71427.096000000005</v>
      </c>
      <c r="O51" s="175">
        <v>400</v>
      </c>
      <c r="P51" s="175">
        <f t="shared" ref="P51:P52" si="64">(O51*L51*9)/1000</f>
        <v>30524.400000000001</v>
      </c>
      <c r="Q51" s="375">
        <f>L51-'Số liệu cập nhật ngày 05-9'!L51</f>
        <v>7845</v>
      </c>
    </row>
    <row r="52" spans="1:17" ht="15.75" x14ac:dyDescent="0.25">
      <c r="A52" s="181"/>
      <c r="B52" s="194"/>
      <c r="C52" s="170" t="s">
        <v>26</v>
      </c>
      <c r="D52" s="181">
        <v>19</v>
      </c>
      <c r="E52" s="182">
        <v>8314</v>
      </c>
      <c r="F52" s="182">
        <v>8314</v>
      </c>
      <c r="G52" s="182">
        <v>0</v>
      </c>
      <c r="H52" s="182">
        <v>8655</v>
      </c>
      <c r="I52" s="182">
        <v>8655</v>
      </c>
      <c r="J52" s="182">
        <v>0</v>
      </c>
      <c r="K52" s="182">
        <v>1811</v>
      </c>
      <c r="L52" s="172">
        <f t="shared" si="62"/>
        <v>6503</v>
      </c>
      <c r="M52" s="174">
        <v>936</v>
      </c>
      <c r="N52" s="174">
        <f t="shared" si="63"/>
        <v>54781.271999999997</v>
      </c>
      <c r="O52" s="175">
        <v>450</v>
      </c>
      <c r="P52" s="175">
        <f t="shared" si="64"/>
        <v>26337.15</v>
      </c>
      <c r="Q52" s="375">
        <f>L52-'Số liệu cập nhật ngày 05-9'!L52</f>
        <v>6348</v>
      </c>
    </row>
    <row r="53" spans="1:17" ht="15.75" x14ac:dyDescent="0.25">
      <c r="A53" s="179">
        <v>16</v>
      </c>
      <c r="B53" s="194" t="s">
        <v>49</v>
      </c>
      <c r="C53" s="170"/>
      <c r="D53" s="180">
        <f t="shared" ref="D53:L53" si="65">D54+D55</f>
        <v>27</v>
      </c>
      <c r="E53" s="180">
        <f t="shared" si="65"/>
        <v>9050</v>
      </c>
      <c r="F53" s="180">
        <f t="shared" si="65"/>
        <v>9050</v>
      </c>
      <c r="G53" s="180">
        <f t="shared" si="65"/>
        <v>0</v>
      </c>
      <c r="H53" s="180">
        <f t="shared" si="65"/>
        <v>9321.5</v>
      </c>
      <c r="I53" s="180">
        <f t="shared" si="65"/>
        <v>9321.5</v>
      </c>
      <c r="J53" s="180">
        <f t="shared" si="65"/>
        <v>0</v>
      </c>
      <c r="K53" s="180">
        <f t="shared" si="65"/>
        <v>17</v>
      </c>
      <c r="L53" s="180">
        <f t="shared" si="65"/>
        <v>9033</v>
      </c>
      <c r="M53" s="180"/>
      <c r="N53" s="180">
        <f>N54+N55</f>
        <v>76093.991999999998</v>
      </c>
      <c r="O53" s="180"/>
      <c r="P53" s="180">
        <f>P54+P55</f>
        <v>34316.550000000003</v>
      </c>
      <c r="Q53" s="375">
        <f>L53-'Số liệu cập nhật ngày 05-9'!L53</f>
        <v>-378</v>
      </c>
    </row>
    <row r="54" spans="1:17" ht="15.75" x14ac:dyDescent="0.25">
      <c r="A54" s="181"/>
      <c r="B54" s="194"/>
      <c r="C54" s="170" t="s">
        <v>25</v>
      </c>
      <c r="D54" s="181">
        <v>14</v>
      </c>
      <c r="E54" s="182">
        <v>5055</v>
      </c>
      <c r="F54" s="182">
        <f t="shared" ref="F54:F55" si="66">E54</f>
        <v>5055</v>
      </c>
      <c r="G54" s="182"/>
      <c r="H54" s="182">
        <f t="shared" ref="H54:H55" si="67">F54*103%</f>
        <v>5206.6500000000005</v>
      </c>
      <c r="I54" s="182">
        <f t="shared" ref="I54:I55" si="68">H54</f>
        <v>5206.6500000000005</v>
      </c>
      <c r="J54" s="182"/>
      <c r="K54" s="182">
        <v>17</v>
      </c>
      <c r="L54" s="172">
        <f t="shared" ref="L54:L55" si="69">E54-K54</f>
        <v>5038</v>
      </c>
      <c r="M54" s="173">
        <v>936</v>
      </c>
      <c r="N54" s="174">
        <f t="shared" ref="N54:N55" si="70">(L54*M54*9)/1000</f>
        <v>42440.112000000001</v>
      </c>
      <c r="O54" s="175">
        <v>400</v>
      </c>
      <c r="P54" s="175">
        <f t="shared" ref="P54:P55" si="71">(O54*L54*9)/1000</f>
        <v>18136.8</v>
      </c>
      <c r="Q54" s="375">
        <f>L54-'Số liệu cập nhật ngày 05-9'!L54</f>
        <v>-597</v>
      </c>
    </row>
    <row r="55" spans="1:17" ht="15.75" x14ac:dyDescent="0.25">
      <c r="A55" s="181"/>
      <c r="B55" s="194"/>
      <c r="C55" s="170" t="s">
        <v>26</v>
      </c>
      <c r="D55" s="181">
        <v>13</v>
      </c>
      <c r="E55" s="182">
        <v>3995</v>
      </c>
      <c r="F55" s="182">
        <f t="shared" si="66"/>
        <v>3995</v>
      </c>
      <c r="G55" s="182"/>
      <c r="H55" s="182">
        <f t="shared" si="67"/>
        <v>4114.8500000000004</v>
      </c>
      <c r="I55" s="182">
        <f t="shared" si="68"/>
        <v>4114.8500000000004</v>
      </c>
      <c r="J55" s="182"/>
      <c r="K55" s="182"/>
      <c r="L55" s="172">
        <f t="shared" si="69"/>
        <v>3995</v>
      </c>
      <c r="M55" s="173">
        <v>936</v>
      </c>
      <c r="N55" s="174">
        <f t="shared" si="70"/>
        <v>33653.879999999997</v>
      </c>
      <c r="O55" s="175">
        <v>450</v>
      </c>
      <c r="P55" s="175">
        <f t="shared" si="71"/>
        <v>16179.75</v>
      </c>
      <c r="Q55" s="375">
        <f>L55-'Số liệu cập nhật ngày 05-9'!L55</f>
        <v>219</v>
      </c>
    </row>
    <row r="56" spans="1:17" ht="15.75" x14ac:dyDescent="0.25">
      <c r="A56" s="206">
        <v>17</v>
      </c>
      <c r="B56" s="177" t="str">
        <f>'1. TRUOC SAP NHAP.'!B59</f>
        <v>TỈNH ĐẮK LẮK</v>
      </c>
      <c r="C56" s="205"/>
      <c r="D56" s="179">
        <f t="shared" ref="D56:L56" si="72">D57+D58</f>
        <v>13</v>
      </c>
      <c r="E56" s="180">
        <f t="shared" si="72"/>
        <v>4387</v>
      </c>
      <c r="F56" s="180">
        <f t="shared" si="72"/>
        <v>3852</v>
      </c>
      <c r="G56" s="180">
        <f t="shared" si="72"/>
        <v>535</v>
      </c>
      <c r="H56" s="180">
        <f t="shared" si="72"/>
        <v>4438</v>
      </c>
      <c r="I56" s="180">
        <f t="shared" si="72"/>
        <v>3998</v>
      </c>
      <c r="J56" s="180">
        <f t="shared" si="72"/>
        <v>440</v>
      </c>
      <c r="K56" s="180">
        <f t="shared" si="72"/>
        <v>911</v>
      </c>
      <c r="L56" s="180">
        <f t="shared" si="72"/>
        <v>3476</v>
      </c>
      <c r="M56" s="180"/>
      <c r="N56" s="180">
        <f>N57+N58</f>
        <v>29281.824000000001</v>
      </c>
      <c r="O56" s="180"/>
      <c r="P56" s="180">
        <f>P57+P58</f>
        <v>13190.85</v>
      </c>
      <c r="Q56" s="375">
        <f>L56-'Số liệu cập nhật ngày 05-9'!L56</f>
        <v>-632</v>
      </c>
    </row>
    <row r="57" spans="1:17" ht="15.75" x14ac:dyDescent="0.25">
      <c r="A57" s="181"/>
      <c r="B57" s="194"/>
      <c r="C57" s="170" t="s">
        <v>25</v>
      </c>
      <c r="D57" s="181">
        <v>7</v>
      </c>
      <c r="E57" s="182">
        <v>2509</v>
      </c>
      <c r="F57" s="182">
        <v>2509</v>
      </c>
      <c r="G57" s="182">
        <v>0</v>
      </c>
      <c r="H57" s="182">
        <v>2513</v>
      </c>
      <c r="I57" s="182">
        <v>2513</v>
      </c>
      <c r="J57" s="182">
        <v>0</v>
      </c>
      <c r="K57" s="182">
        <v>538</v>
      </c>
      <c r="L57" s="172">
        <f t="shared" ref="L57:L58" si="73">E57-K57</f>
        <v>1971</v>
      </c>
      <c r="M57" s="173">
        <v>936</v>
      </c>
      <c r="N57" s="174">
        <f t="shared" ref="N57:N58" si="74">(L57*M57*9)/1000</f>
        <v>16603.704000000002</v>
      </c>
      <c r="O57" s="175">
        <v>400</v>
      </c>
      <c r="P57" s="175">
        <f t="shared" ref="P57:P58" si="75">(O57*L57*9)/1000</f>
        <v>7095.6</v>
      </c>
      <c r="Q57" s="375">
        <f>L57-'Số liệu cập nhật ngày 05-9'!L57</f>
        <v>-343</v>
      </c>
    </row>
    <row r="58" spans="1:17" ht="15.75" x14ac:dyDescent="0.25">
      <c r="A58" s="181"/>
      <c r="B58" s="194"/>
      <c r="C58" s="170" t="s">
        <v>26</v>
      </c>
      <c r="D58" s="181">
        <v>6</v>
      </c>
      <c r="E58" s="182">
        <v>1878</v>
      </c>
      <c r="F58" s="182">
        <v>1343</v>
      </c>
      <c r="G58" s="182">
        <v>535</v>
      </c>
      <c r="H58" s="182">
        <v>1925</v>
      </c>
      <c r="I58" s="182">
        <v>1485</v>
      </c>
      <c r="J58" s="182">
        <v>440</v>
      </c>
      <c r="K58" s="182">
        <v>373</v>
      </c>
      <c r="L58" s="172">
        <f t="shared" si="73"/>
        <v>1505</v>
      </c>
      <c r="M58" s="173">
        <v>936</v>
      </c>
      <c r="N58" s="174">
        <f t="shared" si="74"/>
        <v>12678.12</v>
      </c>
      <c r="O58" s="175">
        <v>450</v>
      </c>
      <c r="P58" s="175">
        <f t="shared" si="75"/>
        <v>6095.25</v>
      </c>
      <c r="Q58" s="375">
        <f>L58-'Số liệu cập nhật ngày 05-9'!L58</f>
        <v>-289</v>
      </c>
    </row>
    <row r="59" spans="1:17" ht="15.75" x14ac:dyDescent="0.25">
      <c r="A59" s="179">
        <v>18</v>
      </c>
      <c r="B59" s="194" t="s">
        <v>50</v>
      </c>
      <c r="C59" s="178"/>
      <c r="D59" s="209">
        <f t="shared" ref="D59:L59" si="76">D60+D61</f>
        <v>20</v>
      </c>
      <c r="E59" s="209">
        <f t="shared" si="76"/>
        <v>19940</v>
      </c>
      <c r="F59" s="209">
        <f t="shared" si="76"/>
        <v>11159</v>
      </c>
      <c r="G59" s="209">
        <f t="shared" si="76"/>
        <v>8781</v>
      </c>
      <c r="H59" s="209">
        <f t="shared" si="76"/>
        <v>12124</v>
      </c>
      <c r="I59" s="209">
        <f t="shared" si="76"/>
        <v>12124</v>
      </c>
      <c r="J59" s="209">
        <f t="shared" si="76"/>
        <v>0</v>
      </c>
      <c r="K59" s="209">
        <f t="shared" si="76"/>
        <v>294</v>
      </c>
      <c r="L59" s="209">
        <f t="shared" si="76"/>
        <v>19646</v>
      </c>
      <c r="M59" s="209"/>
      <c r="N59" s="209">
        <f>N60+N61</f>
        <v>165497.90400000001</v>
      </c>
      <c r="O59" s="209"/>
      <c r="P59" s="209">
        <f>P60+P61</f>
        <v>74716.200000000012</v>
      </c>
      <c r="Q59" s="375">
        <f>L59-'Số liệu cập nhật ngày 05-9'!L59</f>
        <v>3196</v>
      </c>
    </row>
    <row r="60" spans="1:17" ht="15.75" x14ac:dyDescent="0.25">
      <c r="A60" s="181"/>
      <c r="B60" s="194" t="s">
        <v>51</v>
      </c>
      <c r="C60" s="170" t="s">
        <v>25</v>
      </c>
      <c r="D60" s="210">
        <v>13</v>
      </c>
      <c r="E60" s="211">
        <v>10973</v>
      </c>
      <c r="F60" s="182">
        <v>6971</v>
      </c>
      <c r="G60" s="182">
        <v>4002</v>
      </c>
      <c r="H60" s="182">
        <v>7082</v>
      </c>
      <c r="I60" s="182">
        <v>7082</v>
      </c>
      <c r="J60" s="182">
        <v>0</v>
      </c>
      <c r="K60" s="182">
        <v>195</v>
      </c>
      <c r="L60" s="172">
        <f t="shared" ref="L60:L61" si="77">E60-K60</f>
        <v>10778</v>
      </c>
      <c r="M60" s="173">
        <v>936</v>
      </c>
      <c r="N60" s="174">
        <f t="shared" ref="N60:N61" si="78">(L60*M60*9)/1000</f>
        <v>90793.872000000003</v>
      </c>
      <c r="O60" s="175">
        <v>400</v>
      </c>
      <c r="P60" s="175">
        <f t="shared" ref="P60:P61" si="79">(O60*L60*9)/1000</f>
        <v>38800.800000000003</v>
      </c>
      <c r="Q60" s="375">
        <f>L60-'Số liệu cập nhật ngày 05-9'!L60</f>
        <v>1582</v>
      </c>
    </row>
    <row r="61" spans="1:17" ht="15.75" x14ac:dyDescent="0.25">
      <c r="A61" s="181"/>
      <c r="B61" s="194"/>
      <c r="C61" s="170" t="s">
        <v>26</v>
      </c>
      <c r="D61" s="210">
        <v>7</v>
      </c>
      <c r="E61" s="182">
        <v>8967</v>
      </c>
      <c r="F61" s="182">
        <v>4188</v>
      </c>
      <c r="G61" s="182">
        <f>4858-79</f>
        <v>4779</v>
      </c>
      <c r="H61" s="182">
        <v>5042</v>
      </c>
      <c r="I61" s="182">
        <v>5042</v>
      </c>
      <c r="J61" s="182">
        <v>0</v>
      </c>
      <c r="K61" s="182">
        <v>99</v>
      </c>
      <c r="L61" s="172">
        <f t="shared" si="77"/>
        <v>8868</v>
      </c>
      <c r="M61" s="173">
        <v>936</v>
      </c>
      <c r="N61" s="174">
        <f t="shared" si="78"/>
        <v>74704.032000000007</v>
      </c>
      <c r="O61" s="175">
        <v>450</v>
      </c>
      <c r="P61" s="175">
        <f t="shared" si="79"/>
        <v>35915.4</v>
      </c>
      <c r="Q61" s="375">
        <f>L61-'Số liệu cập nhật ngày 05-9'!L61</f>
        <v>1614</v>
      </c>
    </row>
    <row r="62" spans="1:17" ht="15.75" x14ac:dyDescent="0.25">
      <c r="A62" s="179">
        <v>19</v>
      </c>
      <c r="B62" s="382" t="s">
        <v>52</v>
      </c>
      <c r="C62" s="178"/>
      <c r="D62" s="179">
        <f t="shared" ref="D62:L62" si="80">D63+D64</f>
        <v>40</v>
      </c>
      <c r="E62" s="180">
        <f t="shared" si="80"/>
        <v>19332</v>
      </c>
      <c r="F62" s="180">
        <f t="shared" si="80"/>
        <v>14256</v>
      </c>
      <c r="G62" s="180">
        <f t="shared" si="80"/>
        <v>5076</v>
      </c>
      <c r="H62" s="180">
        <f t="shared" si="80"/>
        <v>20089</v>
      </c>
      <c r="I62" s="180">
        <f t="shared" si="80"/>
        <v>16124</v>
      </c>
      <c r="J62" s="180">
        <f t="shared" si="80"/>
        <v>3965</v>
      </c>
      <c r="K62" s="180">
        <f t="shared" si="80"/>
        <v>1160</v>
      </c>
      <c r="L62" s="180">
        <f t="shared" si="80"/>
        <v>18172</v>
      </c>
      <c r="M62" s="180"/>
      <c r="N62" s="180">
        <f>N63+N64</f>
        <v>153080.92800000001</v>
      </c>
      <c r="O62" s="180"/>
      <c r="P62" s="180">
        <f>P63+P64</f>
        <v>68610.149999999994</v>
      </c>
      <c r="Q62" s="375">
        <f>L62-'Số liệu cập nhật ngày 05-9'!L62</f>
        <v>0</v>
      </c>
    </row>
    <row r="63" spans="1:17" ht="15.75" x14ac:dyDescent="0.25">
      <c r="A63" s="181"/>
      <c r="B63" s="194" t="s">
        <v>53</v>
      </c>
      <c r="C63" s="170" t="s">
        <v>25</v>
      </c>
      <c r="D63" s="181">
        <v>22</v>
      </c>
      <c r="E63" s="182">
        <v>12050</v>
      </c>
      <c r="F63" s="182">
        <v>12050</v>
      </c>
      <c r="G63" s="182">
        <v>0</v>
      </c>
      <c r="H63" s="182">
        <v>12598</v>
      </c>
      <c r="I63" s="182">
        <v>12598</v>
      </c>
      <c r="J63" s="182">
        <v>0</v>
      </c>
      <c r="K63" s="182">
        <v>969</v>
      </c>
      <c r="L63" s="172">
        <f t="shared" ref="L63:L64" si="81">E63-K63</f>
        <v>11081</v>
      </c>
      <c r="M63" s="173">
        <v>936</v>
      </c>
      <c r="N63" s="174">
        <f t="shared" ref="N63:N64" si="82">(L63*M63*9)/1000</f>
        <v>93346.343999999997</v>
      </c>
      <c r="O63" s="175">
        <v>400</v>
      </c>
      <c r="P63" s="175">
        <f t="shared" ref="P63:P64" si="83">(O63*L63*9)/1000</f>
        <v>39891.599999999999</v>
      </c>
      <c r="Q63" s="375">
        <f>L63-'Số liệu cập nhật ngày 05-9'!L63</f>
        <v>0</v>
      </c>
    </row>
    <row r="64" spans="1:17" ht="15.75" x14ac:dyDescent="0.25">
      <c r="A64" s="181"/>
      <c r="B64" s="194"/>
      <c r="C64" s="170" t="s">
        <v>26</v>
      </c>
      <c r="D64" s="181">
        <v>18</v>
      </c>
      <c r="E64" s="182">
        <v>7282</v>
      </c>
      <c r="F64" s="182">
        <v>2206</v>
      </c>
      <c r="G64" s="182">
        <v>5076</v>
      </c>
      <c r="H64" s="182">
        <v>7491</v>
      </c>
      <c r="I64" s="182">
        <v>3526</v>
      </c>
      <c r="J64" s="182">
        <v>3965</v>
      </c>
      <c r="K64" s="182">
        <v>191</v>
      </c>
      <c r="L64" s="172">
        <f t="shared" si="81"/>
        <v>7091</v>
      </c>
      <c r="M64" s="173">
        <v>936</v>
      </c>
      <c r="N64" s="174">
        <f t="shared" si="82"/>
        <v>59734.584000000003</v>
      </c>
      <c r="O64" s="175">
        <v>450</v>
      </c>
      <c r="P64" s="175">
        <f t="shared" si="83"/>
        <v>28718.55</v>
      </c>
      <c r="Q64" s="375">
        <f>L64-'Số liệu cập nhật ngày 05-9'!L64</f>
        <v>0</v>
      </c>
    </row>
    <row r="65" spans="1:17" ht="15.75" x14ac:dyDescent="0.25">
      <c r="A65" s="179">
        <v>20</v>
      </c>
      <c r="B65" s="382" t="s">
        <v>54</v>
      </c>
      <c r="C65" s="205"/>
      <c r="D65" s="179">
        <f t="shared" ref="D65:L65" si="84">D66+D67</f>
        <v>73</v>
      </c>
      <c r="E65" s="180">
        <f t="shared" si="84"/>
        <v>88991.78</v>
      </c>
      <c r="F65" s="180">
        <f t="shared" si="84"/>
        <v>53674.78</v>
      </c>
      <c r="G65" s="180">
        <f t="shared" si="84"/>
        <v>35317</v>
      </c>
      <c r="H65" s="180">
        <f t="shared" si="84"/>
        <v>54041.935599999997</v>
      </c>
      <c r="I65" s="180">
        <f t="shared" si="84"/>
        <v>54041.935599999997</v>
      </c>
      <c r="J65" s="180">
        <f t="shared" si="84"/>
        <v>0</v>
      </c>
      <c r="K65" s="180">
        <f t="shared" si="84"/>
        <v>35317</v>
      </c>
      <c r="L65" s="180">
        <f t="shared" si="84"/>
        <v>53674.78</v>
      </c>
      <c r="M65" s="180"/>
      <c r="N65" s="180">
        <f>N66+N67</f>
        <v>351479.54700000002</v>
      </c>
      <c r="O65" s="180"/>
      <c r="P65" s="180">
        <f>P66+P67</f>
        <v>204054.42600000001</v>
      </c>
      <c r="Q65" s="375">
        <f>L65-'Số liệu cập nhật ngày 05-9'!L65</f>
        <v>0</v>
      </c>
    </row>
    <row r="66" spans="1:17" ht="15.75" x14ac:dyDescent="0.25">
      <c r="A66" s="181"/>
      <c r="B66" s="194" t="s">
        <v>55</v>
      </c>
      <c r="C66" s="170" t="s">
        <v>25</v>
      </c>
      <c r="D66" s="181">
        <v>44</v>
      </c>
      <c r="E66" s="182">
        <f t="shared" ref="E66:E67" si="85">F66+G66</f>
        <v>49264.74</v>
      </c>
      <c r="F66" s="182">
        <v>29618.739999999998</v>
      </c>
      <c r="G66" s="182">
        <v>19646</v>
      </c>
      <c r="H66" s="182">
        <v>29818.194799999997</v>
      </c>
      <c r="I66" s="182">
        <v>29818.194799999997</v>
      </c>
      <c r="J66" s="182"/>
      <c r="K66" s="182">
        <v>19646</v>
      </c>
      <c r="L66" s="172">
        <f t="shared" ref="L66:L67" si="86">E66-K66</f>
        <v>29618.739999999998</v>
      </c>
      <c r="M66" s="197">
        <v>750</v>
      </c>
      <c r="N66" s="174">
        <f t="shared" ref="N66:N67" si="87">(L66*M66*9)/1000</f>
        <v>199926.495</v>
      </c>
      <c r="O66" s="175">
        <v>400</v>
      </c>
      <c r="P66" s="175">
        <f t="shared" ref="P66:P67" si="88">(O66*L66*9)/1000</f>
        <v>106627.46400000001</v>
      </c>
      <c r="Q66" s="375">
        <f>L66-'Số liệu cập nhật ngày 05-9'!L66</f>
        <v>0</v>
      </c>
    </row>
    <row r="67" spans="1:17" ht="15.75" x14ac:dyDescent="0.25">
      <c r="A67" s="181"/>
      <c r="B67" s="194"/>
      <c r="C67" s="170" t="s">
        <v>26</v>
      </c>
      <c r="D67" s="181">
        <v>29</v>
      </c>
      <c r="E67" s="182">
        <f t="shared" si="85"/>
        <v>39727.040000000001</v>
      </c>
      <c r="F67" s="182">
        <v>24056.04</v>
      </c>
      <c r="G67" s="182">
        <v>15671</v>
      </c>
      <c r="H67" s="182">
        <v>24223.7408</v>
      </c>
      <c r="I67" s="182">
        <v>24223.7408</v>
      </c>
      <c r="J67" s="182"/>
      <c r="K67" s="182">
        <v>15671</v>
      </c>
      <c r="L67" s="172">
        <f t="shared" si="86"/>
        <v>24056.04</v>
      </c>
      <c r="M67" s="197">
        <v>700</v>
      </c>
      <c r="N67" s="174">
        <f t="shared" si="87"/>
        <v>151553.052</v>
      </c>
      <c r="O67" s="175">
        <v>450</v>
      </c>
      <c r="P67" s="175">
        <f t="shared" si="88"/>
        <v>97426.962</v>
      </c>
      <c r="Q67" s="375">
        <f>L67-'Số liệu cập nhật ngày 05-9'!L67</f>
        <v>0</v>
      </c>
    </row>
    <row r="68" spans="1:17" ht="15.75" x14ac:dyDescent="0.25">
      <c r="A68" s="179">
        <v>21</v>
      </c>
      <c r="B68" s="382" t="s">
        <v>56</v>
      </c>
      <c r="C68" s="187"/>
      <c r="D68" s="195">
        <f t="shared" ref="D68:L68" si="89">D69+D70</f>
        <v>46</v>
      </c>
      <c r="E68" s="195">
        <f t="shared" si="89"/>
        <v>26935</v>
      </c>
      <c r="F68" s="195">
        <f t="shared" si="89"/>
        <v>19470</v>
      </c>
      <c r="G68" s="195">
        <f t="shared" si="89"/>
        <v>7465</v>
      </c>
      <c r="H68" s="195">
        <f t="shared" si="89"/>
        <v>27368</v>
      </c>
      <c r="I68" s="195">
        <f t="shared" si="89"/>
        <v>20522</v>
      </c>
      <c r="J68" s="195">
        <f t="shared" si="89"/>
        <v>6846</v>
      </c>
      <c r="K68" s="195">
        <f t="shared" si="89"/>
        <v>0</v>
      </c>
      <c r="L68" s="195">
        <f t="shared" si="89"/>
        <v>26935</v>
      </c>
      <c r="M68" s="195"/>
      <c r="N68" s="195">
        <f>N69+N70</f>
        <v>226900.44</v>
      </c>
      <c r="O68" s="195"/>
      <c r="P68" s="195">
        <f>P69+P70</f>
        <v>102493.35</v>
      </c>
      <c r="Q68" s="375">
        <f>L68-'Số liệu cập nhật ngày 05-9'!L68</f>
        <v>0</v>
      </c>
    </row>
    <row r="69" spans="1:17" ht="15.75" x14ac:dyDescent="0.25">
      <c r="A69" s="181"/>
      <c r="B69" s="194"/>
      <c r="C69" s="170" t="s">
        <v>25</v>
      </c>
      <c r="D69" s="181">
        <v>29</v>
      </c>
      <c r="E69" s="182">
        <f t="shared" ref="E69:E70" si="90">F69+G69</f>
        <v>14652</v>
      </c>
      <c r="F69" s="182">
        <v>14012</v>
      </c>
      <c r="G69" s="182">
        <v>640</v>
      </c>
      <c r="H69" s="182">
        <v>14971</v>
      </c>
      <c r="I69" s="182">
        <v>14971</v>
      </c>
      <c r="J69" s="182">
        <v>0</v>
      </c>
      <c r="K69" s="182"/>
      <c r="L69" s="172">
        <f t="shared" ref="L69:L70" si="91">E69-K69</f>
        <v>14652</v>
      </c>
      <c r="M69" s="173">
        <v>936</v>
      </c>
      <c r="N69" s="174">
        <f t="shared" ref="N69:N70" si="92">(L69*M69*9)/1000</f>
        <v>123428.448</v>
      </c>
      <c r="O69" s="175">
        <v>400</v>
      </c>
      <c r="P69" s="175">
        <f t="shared" ref="P69:P70" si="93">(O69*L69*9)/1000</f>
        <v>52747.199999999997</v>
      </c>
      <c r="Q69" s="375">
        <f>L69-'Số liệu cập nhật ngày 05-9'!L69</f>
        <v>0</v>
      </c>
    </row>
    <row r="70" spans="1:17" ht="15.75" x14ac:dyDescent="0.25">
      <c r="A70" s="181"/>
      <c r="B70" s="194"/>
      <c r="C70" s="170" t="s">
        <v>26</v>
      </c>
      <c r="D70" s="181">
        <v>17</v>
      </c>
      <c r="E70" s="182">
        <f t="shared" si="90"/>
        <v>12283</v>
      </c>
      <c r="F70" s="182">
        <v>5458</v>
      </c>
      <c r="G70" s="182">
        <v>6825</v>
      </c>
      <c r="H70" s="182">
        <v>12397</v>
      </c>
      <c r="I70" s="182">
        <v>5551</v>
      </c>
      <c r="J70" s="182">
        <v>6846</v>
      </c>
      <c r="K70" s="182"/>
      <c r="L70" s="172">
        <f t="shared" si="91"/>
        <v>12283</v>
      </c>
      <c r="M70" s="173">
        <v>936</v>
      </c>
      <c r="N70" s="174">
        <f t="shared" si="92"/>
        <v>103471.992</v>
      </c>
      <c r="O70" s="175">
        <v>450</v>
      </c>
      <c r="P70" s="175">
        <f t="shared" si="93"/>
        <v>49746.15</v>
      </c>
      <c r="Q70" s="375">
        <f>L70-'Số liệu cập nhật ngày 05-9'!L70</f>
        <v>0</v>
      </c>
    </row>
    <row r="71" spans="1:17" ht="15.75" x14ac:dyDescent="0.25">
      <c r="A71" s="179">
        <v>22</v>
      </c>
      <c r="B71" s="194" t="s">
        <v>57</v>
      </c>
      <c r="C71" s="187"/>
      <c r="D71" s="180">
        <f t="shared" ref="D71:L71" si="94">D72+D73</f>
        <v>35</v>
      </c>
      <c r="E71" s="180">
        <f t="shared" si="94"/>
        <v>62338</v>
      </c>
      <c r="F71" s="180">
        <f t="shared" si="94"/>
        <v>62338</v>
      </c>
      <c r="G71" s="180">
        <f t="shared" si="94"/>
        <v>0</v>
      </c>
      <c r="H71" s="180">
        <f t="shared" si="94"/>
        <v>64208.14</v>
      </c>
      <c r="I71" s="180">
        <f t="shared" si="94"/>
        <v>64208.14</v>
      </c>
      <c r="J71" s="180">
        <f t="shared" si="94"/>
        <v>0</v>
      </c>
      <c r="K71" s="180">
        <f t="shared" si="94"/>
        <v>0</v>
      </c>
      <c r="L71" s="180">
        <f t="shared" si="94"/>
        <v>62338</v>
      </c>
      <c r="M71" s="180"/>
      <c r="N71" s="180">
        <f>N72+N73</f>
        <v>252468.90000000002</v>
      </c>
      <c r="O71" s="180"/>
      <c r="P71" s="180">
        <f>P72+P73</f>
        <v>237638.25</v>
      </c>
      <c r="Q71" s="375">
        <f>L71-'Số liệu cập nhật ngày 05-9'!L71</f>
        <v>27254</v>
      </c>
    </row>
    <row r="72" spans="1:17" ht="15.75" x14ac:dyDescent="0.25">
      <c r="A72" s="181"/>
      <c r="B72" s="194" t="s">
        <v>58</v>
      </c>
      <c r="C72" s="170" t="s">
        <v>25</v>
      </c>
      <c r="D72" s="181">
        <v>18</v>
      </c>
      <c r="E72" s="211">
        <v>32957</v>
      </c>
      <c r="F72" s="211">
        <v>32957</v>
      </c>
      <c r="G72" s="182"/>
      <c r="H72" s="182">
        <f t="shared" ref="H72:H73" si="95">F72*103%</f>
        <v>33945.71</v>
      </c>
      <c r="I72" s="182">
        <f t="shared" ref="I72:I73" si="96">H72</f>
        <v>33945.71</v>
      </c>
      <c r="J72" s="182"/>
      <c r="K72" s="182"/>
      <c r="L72" s="172">
        <f t="shared" ref="L72:L73" si="97">E72-K72</f>
        <v>32957</v>
      </c>
      <c r="M72" s="173">
        <v>450</v>
      </c>
      <c r="N72" s="174">
        <f t="shared" ref="N72:N73" si="98">(L72*M72*9)/1000</f>
        <v>133475.85</v>
      </c>
      <c r="O72" s="175">
        <v>400</v>
      </c>
      <c r="P72" s="175">
        <f t="shared" ref="P72:P73" si="99">(O72*L72*9)/1000</f>
        <v>118645.2</v>
      </c>
      <c r="Q72" s="375">
        <f>L72-'Số liệu cập nhật ngày 05-9'!L72</f>
        <v>13499</v>
      </c>
    </row>
    <row r="73" spans="1:17" ht="15.75" x14ac:dyDescent="0.25">
      <c r="A73" s="212"/>
      <c r="B73" s="213"/>
      <c r="C73" s="214" t="s">
        <v>26</v>
      </c>
      <c r="D73" s="212">
        <v>17</v>
      </c>
      <c r="E73" s="215">
        <v>29381</v>
      </c>
      <c r="F73" s="215">
        <v>29381</v>
      </c>
      <c r="G73" s="215"/>
      <c r="H73" s="215">
        <f t="shared" si="95"/>
        <v>30262.43</v>
      </c>
      <c r="I73" s="215">
        <f t="shared" si="96"/>
        <v>30262.43</v>
      </c>
      <c r="J73" s="215"/>
      <c r="K73" s="215"/>
      <c r="L73" s="216">
        <f t="shared" si="97"/>
        <v>29381</v>
      </c>
      <c r="M73" s="217">
        <v>450</v>
      </c>
      <c r="N73" s="218">
        <f t="shared" si="98"/>
        <v>118993.05</v>
      </c>
      <c r="O73" s="219">
        <v>450</v>
      </c>
      <c r="P73" s="219">
        <f t="shared" si="99"/>
        <v>118993.05</v>
      </c>
      <c r="Q73" s="375">
        <f>L73-'Số liệu cập nhật ngày 05-9'!L73</f>
        <v>13755</v>
      </c>
    </row>
    <row r="74" spans="1:17" ht="21" customHeight="1" x14ac:dyDescent="0.25">
      <c r="A74" s="220" t="s">
        <v>59</v>
      </c>
      <c r="B74" s="221" t="s">
        <v>60</v>
      </c>
      <c r="C74" s="222"/>
      <c r="D74" s="223">
        <f>D75+D76</f>
        <v>1095</v>
      </c>
      <c r="E74" s="223">
        <f t="shared" ref="E74:P74" si="100">+E71+E68+E65+E62+E59+E56+E53+E50+E47+E44+E41+E38+E35+E32+E29+E23+E26+E11+E20+E14+E17+E8</f>
        <v>603288.78</v>
      </c>
      <c r="F74" s="223">
        <f t="shared" si="100"/>
        <v>524830.78</v>
      </c>
      <c r="G74" s="223">
        <f t="shared" si="100"/>
        <v>78458</v>
      </c>
      <c r="H74" s="223">
        <f t="shared" si="100"/>
        <v>569568.77560000005</v>
      </c>
      <c r="I74" s="223">
        <f t="shared" si="100"/>
        <v>526532.77560000005</v>
      </c>
      <c r="J74" s="223">
        <f t="shared" si="100"/>
        <v>43036</v>
      </c>
      <c r="K74" s="223">
        <f t="shared" si="100"/>
        <v>146588</v>
      </c>
      <c r="L74" s="223">
        <f t="shared" si="100"/>
        <v>456700.78</v>
      </c>
      <c r="M74" s="223">
        <f t="shared" si="100"/>
        <v>0</v>
      </c>
      <c r="N74" s="223">
        <f t="shared" si="100"/>
        <v>2794221.9450000003</v>
      </c>
      <c r="O74" s="223">
        <f t="shared" si="100"/>
        <v>0</v>
      </c>
      <c r="P74" s="223">
        <f t="shared" si="100"/>
        <v>1733133.726</v>
      </c>
      <c r="Q74" s="375">
        <f>L74-'Số liệu cập nhật ngày 05-9'!L74</f>
        <v>38992.70000000007</v>
      </c>
    </row>
    <row r="75" spans="1:17" ht="15.75" x14ac:dyDescent="0.25">
      <c r="A75" s="224"/>
      <c r="B75" s="177" t="s">
        <v>61</v>
      </c>
      <c r="C75" s="225"/>
      <c r="D75" s="226">
        <f t="shared" ref="D75:L75" si="101">+D72+D69+D66+D63+D60+D57+D54+D51+D48+D45+D42+D39+D36+D33+D30+D24+D27+D12+D21+D15+D18+D9</f>
        <v>553</v>
      </c>
      <c r="E75" s="226">
        <f t="shared" si="101"/>
        <v>331414.74</v>
      </c>
      <c r="F75" s="226">
        <f t="shared" si="101"/>
        <v>304598.74</v>
      </c>
      <c r="G75" s="226">
        <f t="shared" si="101"/>
        <v>26816</v>
      </c>
      <c r="H75" s="226">
        <f t="shared" si="101"/>
        <v>311158.90480000002</v>
      </c>
      <c r="I75" s="226">
        <f t="shared" si="101"/>
        <v>302568.90480000002</v>
      </c>
      <c r="J75" s="226">
        <f t="shared" si="101"/>
        <v>8590</v>
      </c>
      <c r="K75" s="226">
        <f t="shared" si="101"/>
        <v>72516</v>
      </c>
      <c r="L75" s="226">
        <f t="shared" si="101"/>
        <v>258898.74</v>
      </c>
      <c r="M75" s="226"/>
      <c r="N75" s="226">
        <f t="shared" ref="N75:N76" si="102">+N72+N69+N66+N63+N60+N57+N54+N51+N48+N45+N42+N39+N36+N33+N30+N24+N27+N12+N21+N15+N18+N9</f>
        <v>1549732.2750000001</v>
      </c>
      <c r="O75" s="175">
        <v>400</v>
      </c>
      <c r="P75" s="226">
        <f t="shared" ref="P75:P76" si="103">+P72+P69+P66+P63+P60+P57+P54+P51+P48+P45+P42+P39+P36+P33+P30+P24+P27+P12+P21+P15+P18+P9</f>
        <v>932035.46400000004</v>
      </c>
      <c r="Q75" s="375">
        <f>L75-'Số liệu cập nhật ngày 05-9'!L75</f>
        <v>16923.200000000012</v>
      </c>
    </row>
    <row r="76" spans="1:17" ht="15.75" x14ac:dyDescent="0.25">
      <c r="A76" s="227"/>
      <c r="B76" s="228" t="s">
        <v>62</v>
      </c>
      <c r="C76" s="229"/>
      <c r="D76" s="230">
        <f t="shared" ref="D76:L76" si="104">+D73+D70+D67+D64+D61+D58+D55+D52+D49+D46+D43+D40+D37+D34+D31+D25+D28+D13+D22+D16+D19+D10</f>
        <v>542</v>
      </c>
      <c r="E76" s="230">
        <f t="shared" si="104"/>
        <v>271874.04000000004</v>
      </c>
      <c r="F76" s="230">
        <f t="shared" si="104"/>
        <v>220232.04</v>
      </c>
      <c r="G76" s="230">
        <f t="shared" si="104"/>
        <v>51642</v>
      </c>
      <c r="H76" s="230">
        <f t="shared" si="104"/>
        <v>258239.5208</v>
      </c>
      <c r="I76" s="230">
        <f t="shared" si="104"/>
        <v>223793.5208</v>
      </c>
      <c r="J76" s="230">
        <f t="shared" si="104"/>
        <v>34446</v>
      </c>
      <c r="K76" s="230">
        <f t="shared" si="104"/>
        <v>74072</v>
      </c>
      <c r="L76" s="230">
        <f t="shared" si="104"/>
        <v>197802.04</v>
      </c>
      <c r="M76" s="230"/>
      <c r="N76" s="230">
        <f t="shared" si="102"/>
        <v>1244489.6700000002</v>
      </c>
      <c r="O76" s="231">
        <v>450</v>
      </c>
      <c r="P76" s="230">
        <f t="shared" si="103"/>
        <v>801098.2620000001</v>
      </c>
      <c r="Q76" s="375">
        <f>L76-'Số liệu cập nhật ngày 05-9'!L76</f>
        <v>22069.5</v>
      </c>
    </row>
    <row r="77" spans="1:17" ht="23.25" customHeight="1" x14ac:dyDescent="0.25">
      <c r="A77" s="457" t="s">
        <v>63</v>
      </c>
      <c r="B77" s="458"/>
      <c r="C77" s="458"/>
      <c r="D77" s="457" t="s">
        <v>107</v>
      </c>
      <c r="E77" s="458"/>
      <c r="F77" s="458"/>
      <c r="G77" s="458"/>
      <c r="H77" s="458"/>
      <c r="I77" s="458"/>
      <c r="J77" s="457" t="s">
        <v>65</v>
      </c>
      <c r="K77" s="458"/>
      <c r="L77" s="458"/>
      <c r="M77" s="458"/>
      <c r="N77" s="47"/>
      <c r="O77" s="47"/>
      <c r="P77" s="117">
        <f>(L74*8*9)/1000</f>
        <v>32882.456160000002</v>
      </c>
      <c r="Q77" s="375">
        <f>L77-'Số liệu cập nhật ngày 05-9'!L77</f>
        <v>0</v>
      </c>
    </row>
    <row r="78" spans="1:17" ht="15.75" x14ac:dyDescent="0.25">
      <c r="A78" s="47"/>
      <c r="B78" s="47"/>
      <c r="C78" s="47"/>
      <c r="D78" s="115"/>
      <c r="E78" s="115"/>
      <c r="F78" s="115"/>
      <c r="G78" s="115"/>
      <c r="H78" s="115"/>
      <c r="I78" s="115"/>
      <c r="J78" s="115"/>
      <c r="K78" s="115"/>
      <c r="L78" s="115"/>
      <c r="M78" s="115"/>
      <c r="N78" s="115"/>
      <c r="O78" s="115"/>
      <c r="P78" s="115"/>
    </row>
    <row r="79" spans="1:17" ht="15.75" x14ac:dyDescent="0.25">
      <c r="A79" s="47"/>
      <c r="B79" s="47"/>
      <c r="C79" s="47"/>
      <c r="D79" s="115"/>
      <c r="E79" s="115"/>
      <c r="F79" s="115">
        <f>E79/E74</f>
        <v>0</v>
      </c>
      <c r="G79" s="115"/>
      <c r="H79" s="115"/>
      <c r="I79" s="115"/>
      <c r="J79" s="115"/>
      <c r="K79" s="115"/>
      <c r="L79" s="115"/>
      <c r="M79" s="115"/>
      <c r="N79" s="115"/>
      <c r="O79" s="115"/>
      <c r="P79" s="115"/>
    </row>
    <row r="80" spans="1:17" ht="15.75" x14ac:dyDescent="0.25">
      <c r="A80" s="47"/>
      <c r="B80" s="47"/>
      <c r="C80" s="47"/>
      <c r="D80" s="47"/>
      <c r="E80" s="47"/>
      <c r="F80" s="47"/>
      <c r="G80" s="47"/>
      <c r="H80" s="47"/>
      <c r="I80" s="47"/>
      <c r="J80" s="47"/>
      <c r="K80" s="47"/>
      <c r="L80" s="47"/>
      <c r="M80" s="47"/>
      <c r="N80" s="47"/>
      <c r="O80" s="47"/>
      <c r="P80" s="47"/>
    </row>
    <row r="81" spans="1:16" ht="15.75" x14ac:dyDescent="0.25">
      <c r="A81" s="47"/>
      <c r="B81" s="47"/>
      <c r="C81" s="47"/>
      <c r="D81" s="47"/>
      <c r="E81" s="47"/>
      <c r="F81" s="47"/>
      <c r="G81" s="47"/>
      <c r="H81" s="47"/>
      <c r="I81" s="47"/>
      <c r="J81" s="47"/>
      <c r="K81" s="47"/>
      <c r="L81" s="47"/>
      <c r="M81" s="47"/>
      <c r="N81" s="47"/>
      <c r="O81" s="47"/>
      <c r="P81" s="47"/>
    </row>
    <row r="82" spans="1:16" ht="15.75" x14ac:dyDescent="0.25">
      <c r="A82" s="47"/>
      <c r="B82" s="47"/>
      <c r="C82" s="47"/>
      <c r="D82" s="47"/>
      <c r="E82" s="47"/>
      <c r="F82" s="47"/>
      <c r="G82" s="47"/>
      <c r="H82" s="47"/>
      <c r="I82" s="47"/>
      <c r="J82" s="47"/>
      <c r="K82" s="47"/>
      <c r="L82" s="47"/>
      <c r="M82" s="47"/>
      <c r="N82" s="47"/>
      <c r="O82" s="47"/>
      <c r="P82" s="47"/>
    </row>
    <row r="83" spans="1:16" ht="15.75" x14ac:dyDescent="0.25">
      <c r="A83" s="47"/>
      <c r="B83" s="47"/>
      <c r="C83" s="47"/>
      <c r="D83" s="47"/>
      <c r="E83" s="47"/>
      <c r="F83" s="47"/>
      <c r="G83" s="47"/>
      <c r="H83" s="47"/>
      <c r="I83" s="47"/>
      <c r="J83" s="47"/>
      <c r="K83" s="47"/>
      <c r="L83" s="47"/>
      <c r="M83" s="47"/>
      <c r="N83" s="47"/>
      <c r="O83" s="47"/>
      <c r="P83" s="47"/>
    </row>
    <row r="84" spans="1:16" ht="15.75" x14ac:dyDescent="0.25">
      <c r="A84" s="47"/>
      <c r="B84" s="47"/>
      <c r="C84" s="47"/>
      <c r="D84" s="47"/>
      <c r="E84" s="47"/>
      <c r="F84" s="47"/>
      <c r="G84" s="47"/>
      <c r="H84" s="47"/>
      <c r="I84" s="47"/>
      <c r="J84" s="47"/>
      <c r="K84" s="47"/>
      <c r="L84" s="47"/>
      <c r="M84" s="47"/>
      <c r="N84" s="47"/>
      <c r="O84" s="47"/>
      <c r="P84" s="47"/>
    </row>
    <row r="85" spans="1:16" ht="15.75" x14ac:dyDescent="0.25">
      <c r="A85" s="47"/>
      <c r="B85" s="47"/>
      <c r="C85" s="47"/>
      <c r="D85" s="47"/>
      <c r="E85" s="47"/>
      <c r="F85" s="47"/>
      <c r="G85" s="47"/>
      <c r="H85" s="47"/>
      <c r="I85" s="47"/>
      <c r="J85" s="47"/>
      <c r="K85" s="47"/>
      <c r="L85" s="47"/>
      <c r="M85" s="47"/>
      <c r="N85" s="47"/>
      <c r="O85" s="47"/>
      <c r="P85" s="47"/>
    </row>
    <row r="86" spans="1:16" ht="15.75" x14ac:dyDescent="0.25">
      <c r="A86" s="47"/>
      <c r="B86" s="47"/>
      <c r="C86" s="47"/>
      <c r="D86" s="47"/>
      <c r="E86" s="47"/>
      <c r="F86" s="47"/>
      <c r="G86" s="47"/>
      <c r="H86" s="47"/>
      <c r="I86" s="47"/>
      <c r="J86" s="47"/>
      <c r="K86" s="47"/>
      <c r="L86" s="47"/>
      <c r="M86" s="47"/>
      <c r="N86" s="47"/>
      <c r="O86" s="47"/>
      <c r="P86" s="47"/>
    </row>
    <row r="87" spans="1:16" ht="15.75" x14ac:dyDescent="0.25">
      <c r="A87" s="47"/>
      <c r="B87" s="47"/>
      <c r="C87" s="47"/>
      <c r="D87" s="47"/>
      <c r="E87" s="47"/>
      <c r="F87" s="47"/>
      <c r="G87" s="47"/>
      <c r="H87" s="47"/>
      <c r="I87" s="47"/>
      <c r="J87" s="47"/>
      <c r="K87" s="47"/>
      <c r="L87" s="47"/>
      <c r="M87" s="47"/>
      <c r="N87" s="47"/>
      <c r="O87" s="47"/>
      <c r="P87" s="47"/>
    </row>
    <row r="88" spans="1:16" ht="15.75" x14ac:dyDescent="0.25">
      <c r="A88" s="47"/>
      <c r="B88" s="47"/>
      <c r="C88" s="47"/>
      <c r="D88" s="47"/>
      <c r="E88" s="47"/>
      <c r="F88" s="47"/>
      <c r="G88" s="47"/>
      <c r="H88" s="47"/>
      <c r="I88" s="47"/>
      <c r="J88" s="47"/>
      <c r="K88" s="47"/>
      <c r="L88" s="47"/>
      <c r="M88" s="47"/>
      <c r="N88" s="47"/>
      <c r="O88" s="47"/>
      <c r="P88" s="47"/>
    </row>
    <row r="89" spans="1:16" ht="15.75" x14ac:dyDescent="0.25">
      <c r="A89" s="47"/>
      <c r="B89" s="47"/>
      <c r="C89" s="47"/>
      <c r="D89" s="47"/>
      <c r="E89" s="47"/>
      <c r="F89" s="47"/>
      <c r="G89" s="47"/>
      <c r="H89" s="47"/>
      <c r="I89" s="47"/>
      <c r="J89" s="47"/>
      <c r="K89" s="47"/>
      <c r="L89" s="47"/>
      <c r="M89" s="47"/>
      <c r="N89" s="47"/>
      <c r="O89" s="47"/>
      <c r="P89" s="47"/>
    </row>
    <row r="90" spans="1:16" ht="15.75" x14ac:dyDescent="0.25">
      <c r="A90" s="47"/>
      <c r="B90" s="47"/>
      <c r="C90" s="47"/>
      <c r="D90" s="47"/>
      <c r="E90" s="47"/>
      <c r="F90" s="47"/>
      <c r="G90" s="47"/>
      <c r="H90" s="47"/>
      <c r="I90" s="47"/>
      <c r="J90" s="47"/>
      <c r="K90" s="47"/>
      <c r="L90" s="47"/>
      <c r="M90" s="47"/>
      <c r="N90" s="47"/>
      <c r="O90" s="47"/>
      <c r="P90" s="47"/>
    </row>
    <row r="91" spans="1:16" ht="15.75" x14ac:dyDescent="0.25">
      <c r="A91" s="47"/>
      <c r="B91" s="47"/>
      <c r="C91" s="47"/>
      <c r="D91" s="47"/>
      <c r="E91" s="47"/>
      <c r="F91" s="47"/>
      <c r="G91" s="47"/>
      <c r="H91" s="47"/>
      <c r="I91" s="47"/>
      <c r="J91" s="47"/>
      <c r="K91" s="47"/>
      <c r="L91" s="47"/>
      <c r="M91" s="47"/>
      <c r="N91" s="47"/>
      <c r="O91" s="47"/>
      <c r="P91" s="47"/>
    </row>
    <row r="92" spans="1:16" ht="15.75" x14ac:dyDescent="0.25">
      <c r="A92" s="47"/>
      <c r="B92" s="47"/>
      <c r="C92" s="47"/>
      <c r="D92" s="47"/>
      <c r="E92" s="47"/>
      <c r="F92" s="47"/>
      <c r="G92" s="47"/>
      <c r="H92" s="47"/>
      <c r="I92" s="47"/>
      <c r="J92" s="47"/>
      <c r="K92" s="47"/>
      <c r="L92" s="47"/>
      <c r="M92" s="47"/>
      <c r="N92" s="47"/>
      <c r="O92" s="47"/>
      <c r="P92" s="47"/>
    </row>
    <row r="93" spans="1:16" ht="15.75" x14ac:dyDescent="0.25">
      <c r="A93" s="47"/>
      <c r="B93" s="47"/>
      <c r="C93" s="47"/>
      <c r="D93" s="47"/>
      <c r="E93" s="47"/>
      <c r="F93" s="47"/>
      <c r="G93" s="47"/>
      <c r="H93" s="47"/>
      <c r="I93" s="47"/>
      <c r="J93" s="47"/>
      <c r="K93" s="47"/>
      <c r="L93" s="47"/>
      <c r="M93" s="47"/>
      <c r="N93" s="47"/>
      <c r="O93" s="47"/>
      <c r="P93" s="47"/>
    </row>
    <row r="94" spans="1:16" ht="15.75" x14ac:dyDescent="0.25">
      <c r="A94" s="47"/>
      <c r="B94" s="47"/>
      <c r="C94" s="47"/>
      <c r="D94" s="47"/>
      <c r="E94" s="47"/>
      <c r="F94" s="47"/>
      <c r="G94" s="47"/>
      <c r="H94" s="47"/>
      <c r="I94" s="47"/>
      <c r="J94" s="47"/>
      <c r="K94" s="47"/>
      <c r="L94" s="47"/>
      <c r="M94" s="47"/>
      <c r="N94" s="47"/>
      <c r="O94" s="47"/>
      <c r="P94" s="47"/>
    </row>
    <row r="95" spans="1:16" ht="15.75" x14ac:dyDescent="0.25">
      <c r="A95" s="47"/>
      <c r="B95" s="47"/>
      <c r="C95" s="47"/>
      <c r="D95" s="47"/>
      <c r="E95" s="47"/>
      <c r="F95" s="47"/>
      <c r="G95" s="47"/>
      <c r="H95" s="47"/>
      <c r="I95" s="47"/>
      <c r="J95" s="47"/>
      <c r="K95" s="47"/>
      <c r="L95" s="47"/>
      <c r="M95" s="47"/>
      <c r="N95" s="47"/>
      <c r="O95" s="47"/>
      <c r="P95" s="47"/>
    </row>
    <row r="96" spans="1:16" ht="15.75" x14ac:dyDescent="0.25">
      <c r="A96" s="47"/>
      <c r="B96" s="47"/>
      <c r="C96" s="47"/>
      <c r="D96" s="47"/>
      <c r="E96" s="47"/>
      <c r="F96" s="47"/>
      <c r="G96" s="47"/>
      <c r="H96" s="47"/>
      <c r="I96" s="47"/>
      <c r="J96" s="47"/>
      <c r="K96" s="47"/>
      <c r="L96" s="47"/>
      <c r="M96" s="47"/>
      <c r="N96" s="47"/>
      <c r="O96" s="47"/>
      <c r="P96" s="47"/>
    </row>
    <row r="97" spans="1:16" ht="15.75" x14ac:dyDescent="0.25">
      <c r="A97" s="47"/>
      <c r="B97" s="47"/>
      <c r="C97" s="47"/>
      <c r="D97" s="47"/>
      <c r="E97" s="47"/>
      <c r="F97" s="47"/>
      <c r="G97" s="47"/>
      <c r="H97" s="47"/>
      <c r="I97" s="47"/>
      <c r="J97" s="47"/>
      <c r="K97" s="47"/>
      <c r="L97" s="47"/>
      <c r="M97" s="47"/>
      <c r="N97" s="47"/>
      <c r="O97" s="47"/>
      <c r="P97" s="47"/>
    </row>
    <row r="98" spans="1:16" ht="15.75" x14ac:dyDescent="0.25">
      <c r="A98" s="47"/>
      <c r="B98" s="47"/>
      <c r="C98" s="47"/>
      <c r="D98" s="47"/>
      <c r="E98" s="47"/>
      <c r="F98" s="47"/>
      <c r="G98" s="47"/>
      <c r="H98" s="47"/>
      <c r="I98" s="47"/>
      <c r="J98" s="47"/>
      <c r="K98" s="47"/>
      <c r="L98" s="47"/>
      <c r="M98" s="47"/>
      <c r="N98" s="47"/>
      <c r="O98" s="47"/>
      <c r="P98" s="47"/>
    </row>
    <row r="99" spans="1:16" ht="15.75" x14ac:dyDescent="0.25">
      <c r="A99" s="47"/>
      <c r="B99" s="47"/>
      <c r="C99" s="47"/>
      <c r="D99" s="47"/>
      <c r="E99" s="47"/>
      <c r="F99" s="47"/>
      <c r="G99" s="47"/>
      <c r="H99" s="47"/>
      <c r="I99" s="47"/>
      <c r="J99" s="47"/>
      <c r="K99" s="47"/>
      <c r="L99" s="47"/>
      <c r="M99" s="47"/>
      <c r="N99" s="47"/>
      <c r="O99" s="47"/>
      <c r="P99" s="47"/>
    </row>
    <row r="100" spans="1:16" ht="15.75" x14ac:dyDescent="0.25">
      <c r="A100" s="47"/>
      <c r="B100" s="47"/>
      <c r="C100" s="47"/>
      <c r="D100" s="47"/>
      <c r="E100" s="47"/>
      <c r="F100" s="47"/>
      <c r="G100" s="47"/>
      <c r="H100" s="47"/>
      <c r="I100" s="47"/>
      <c r="J100" s="47"/>
      <c r="K100" s="47"/>
      <c r="L100" s="47"/>
      <c r="M100" s="47"/>
      <c r="N100" s="47"/>
      <c r="O100" s="47"/>
      <c r="P100" s="47"/>
    </row>
  </sheetData>
  <mergeCells count="18">
    <mergeCell ref="A77:C77"/>
    <mergeCell ref="D77:I77"/>
    <mergeCell ref="J77:M77"/>
    <mergeCell ref="L5:L6"/>
    <mergeCell ref="K5:K6"/>
    <mergeCell ref="B33:B34"/>
    <mergeCell ref="A5:A6"/>
    <mergeCell ref="H5:J5"/>
    <mergeCell ref="M5:N5"/>
    <mergeCell ref="O5:P5"/>
    <mergeCell ref="F1:P1"/>
    <mergeCell ref="A3:P3"/>
    <mergeCell ref="A4:P4"/>
    <mergeCell ref="B5:B6"/>
    <mergeCell ref="C5:C6"/>
    <mergeCell ref="A1:E1"/>
    <mergeCell ref="D5:D6"/>
    <mergeCell ref="E5:G5"/>
  </mergeCells>
  <printOptions horizontalCentered="1"/>
  <pageMargins left="0.2" right="0.2" top="0.25" bottom="0.25" header="0" footer="0"/>
  <pageSetup paperSize="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00"/>
  <sheetViews>
    <sheetView workbookViewId="0"/>
  </sheetViews>
  <sheetFormatPr defaultColWidth="14.42578125" defaultRowHeight="15" customHeight="1" x14ac:dyDescent="0.25"/>
  <cols>
    <col min="1" max="1" width="8.7109375" customWidth="1"/>
    <col min="2" max="2" width="18.7109375" customWidth="1"/>
    <col min="3" max="3" width="8.7109375" customWidth="1"/>
    <col min="4" max="4" width="26" customWidth="1"/>
    <col min="5" max="11" width="8.7109375" customWidth="1"/>
  </cols>
  <sheetData>
    <row r="1" spans="1:8" ht="14.25" customHeight="1" x14ac:dyDescent="0.25"/>
    <row r="2" spans="1:8" ht="14.25" customHeight="1" x14ac:dyDescent="0.25">
      <c r="A2" s="483" t="s">
        <v>468</v>
      </c>
      <c r="B2" s="483"/>
      <c r="C2" s="483"/>
      <c r="D2" s="483"/>
    </row>
    <row r="3" spans="1:8" ht="33.75" customHeight="1" x14ac:dyDescent="0.25">
      <c r="A3" s="483"/>
      <c r="B3" s="483"/>
      <c r="C3" s="483"/>
      <c r="D3" s="483"/>
      <c r="E3" s="361" t="s">
        <v>469</v>
      </c>
      <c r="H3" s="362">
        <v>45786</v>
      </c>
    </row>
    <row r="4" spans="1:8" ht="14.25" customHeight="1" x14ac:dyDescent="0.25"/>
    <row r="5" spans="1:8" ht="14.25" customHeight="1" x14ac:dyDescent="0.25"/>
    <row r="6" spans="1:8" ht="14.25" customHeight="1" x14ac:dyDescent="0.25"/>
    <row r="7" spans="1:8" ht="14.25" customHeight="1" x14ac:dyDescent="0.25"/>
    <row r="8" spans="1:8" ht="46.5" customHeight="1" thickBot="1" x14ac:dyDescent="0.3">
      <c r="A8" s="363" t="s">
        <v>470</v>
      </c>
      <c r="B8" s="364" t="s">
        <v>471</v>
      </c>
      <c r="C8" s="365"/>
    </row>
    <row r="9" spans="1:8" ht="33" customHeight="1" thickBot="1" x14ac:dyDescent="0.3">
      <c r="A9" s="366" t="s">
        <v>472</v>
      </c>
      <c r="B9" s="367" t="s">
        <v>473</v>
      </c>
      <c r="C9" s="368">
        <v>1940</v>
      </c>
    </row>
    <row r="10" spans="1:8" ht="33" customHeight="1" thickBot="1" x14ac:dyDescent="0.3">
      <c r="A10" s="366" t="s">
        <v>474</v>
      </c>
      <c r="B10" s="367" t="s">
        <v>475</v>
      </c>
      <c r="C10" s="373">
        <v>2072</v>
      </c>
    </row>
    <row r="11" spans="1:8" ht="14.25" customHeight="1" x14ac:dyDescent="0.25"/>
    <row r="12" spans="1:8" ht="14.25" customHeight="1" x14ac:dyDescent="0.25"/>
    <row r="13" spans="1:8" ht="14.25" customHeight="1" x14ac:dyDescent="0.25"/>
    <row r="14" spans="1:8" ht="14.25" customHeight="1" x14ac:dyDescent="0.25"/>
    <row r="15" spans="1:8" ht="14.25" customHeight="1" x14ac:dyDescent="0.25"/>
    <row r="16" spans="1:8" ht="14.25" customHeight="1" x14ac:dyDescent="0.25">
      <c r="A16" s="360" t="s">
        <v>477</v>
      </c>
    </row>
    <row r="17" spans="1:5" ht="54" customHeight="1" x14ac:dyDescent="0.25">
      <c r="A17" s="484" t="s">
        <v>478</v>
      </c>
      <c r="B17" s="484"/>
      <c r="C17" s="484"/>
      <c r="D17" s="484"/>
      <c r="E17" s="484"/>
    </row>
    <row r="18" spans="1:5" ht="14.25" customHeight="1" x14ac:dyDescent="0.25">
      <c r="A18" s="369" t="s">
        <v>4</v>
      </c>
      <c r="B18" s="369" t="s">
        <v>479</v>
      </c>
      <c r="C18" s="369" t="s">
        <v>480</v>
      </c>
      <c r="D18" s="369" t="s">
        <v>481</v>
      </c>
    </row>
    <row r="19" spans="1:5" ht="14.25" customHeight="1" x14ac:dyDescent="0.25">
      <c r="A19" s="370">
        <v>1</v>
      </c>
      <c r="B19" s="371" t="s">
        <v>482</v>
      </c>
      <c r="C19" s="371" t="s">
        <v>483</v>
      </c>
      <c r="D19" s="371" t="s">
        <v>484</v>
      </c>
    </row>
    <row r="20" spans="1:5" ht="14.25" customHeight="1" x14ac:dyDescent="0.25">
      <c r="A20" s="370">
        <v>2</v>
      </c>
      <c r="B20" s="371" t="s">
        <v>485</v>
      </c>
      <c r="C20" s="371" t="s">
        <v>486</v>
      </c>
      <c r="D20" s="371" t="s">
        <v>487</v>
      </c>
    </row>
    <row r="21" spans="1:5" ht="14.25" customHeight="1" x14ac:dyDescent="0.25">
      <c r="A21" s="370">
        <v>3</v>
      </c>
      <c r="B21" s="371" t="s">
        <v>488</v>
      </c>
      <c r="C21" s="371" t="s">
        <v>489</v>
      </c>
      <c r="D21" s="372" t="s">
        <v>490</v>
      </c>
    </row>
    <row r="22" spans="1:5" ht="14.25" customHeight="1" x14ac:dyDescent="0.25"/>
    <row r="23" spans="1:5" ht="14.25" customHeight="1" x14ac:dyDescent="0.25"/>
    <row r="24" spans="1:5" ht="14.25" customHeight="1" x14ac:dyDescent="0.25"/>
    <row r="25" spans="1:5" ht="14.25" customHeight="1" x14ac:dyDescent="0.25"/>
    <row r="26" spans="1:5" ht="14.25" customHeight="1" x14ac:dyDescent="0.25"/>
    <row r="27" spans="1:5" ht="14.25" customHeight="1" x14ac:dyDescent="0.25"/>
    <row r="28" spans="1:5" ht="14.25" customHeight="1" x14ac:dyDescent="0.25"/>
    <row r="29" spans="1:5" ht="14.25" customHeight="1" x14ac:dyDescent="0.25"/>
    <row r="30" spans="1:5" ht="14.25" customHeight="1" x14ac:dyDescent="0.25"/>
    <row r="31" spans="1:5" ht="14.25" customHeight="1" x14ac:dyDescent="0.25"/>
    <row r="32" spans="1:5"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sheetData>
  <mergeCells count="2">
    <mergeCell ref="A2:D3"/>
    <mergeCell ref="A17:E17"/>
  </mergeCells>
  <pageMargins left="0.7" right="0.7" top="0.75" bottom="0.75" header="0" footer="0"/>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AM293"/>
  <sheetViews>
    <sheetView workbookViewId="0">
      <pane xSplit="2" ySplit="7" topLeftCell="C8" activePane="bottomRight" state="frozen"/>
      <selection pane="topRight"/>
      <selection pane="bottomLeft"/>
      <selection pane="bottomRight"/>
    </sheetView>
  </sheetViews>
  <sheetFormatPr defaultColWidth="14.42578125" defaultRowHeight="15" customHeight="1" x14ac:dyDescent="0.25"/>
  <cols>
    <col min="1" max="1" width="3.7109375" customWidth="1"/>
    <col min="2" max="2" width="27.7109375" customWidth="1"/>
    <col min="3" max="3" width="8.85546875" customWidth="1"/>
    <col min="4" max="4" width="10.42578125" customWidth="1"/>
    <col min="5" max="5" width="9.28515625" customWidth="1"/>
    <col min="6" max="7" width="9.5703125" customWidth="1"/>
    <col min="8" max="8" width="10.5703125" customWidth="1"/>
    <col min="9" max="9" width="9.85546875" customWidth="1"/>
    <col min="10" max="10" width="9.7109375" customWidth="1"/>
    <col min="11" max="11" width="8.85546875" customWidth="1"/>
    <col min="12" max="12" width="10.28515625" customWidth="1"/>
    <col min="13" max="13" width="10" customWidth="1"/>
    <col min="14" max="14" width="11.5703125" customWidth="1"/>
    <col min="15" max="15" width="12.85546875" customWidth="1"/>
    <col min="16" max="17" width="13.85546875" customWidth="1"/>
    <col min="18" max="18" width="14.140625" customWidth="1"/>
    <col min="19" max="19" width="16.140625" customWidth="1"/>
    <col min="20" max="39" width="9.140625" customWidth="1"/>
  </cols>
  <sheetData>
    <row r="1" spans="1:39" ht="18.75" x14ac:dyDescent="0.25">
      <c r="A1" s="476" t="s">
        <v>0</v>
      </c>
      <c r="B1" s="458"/>
      <c r="C1" s="458"/>
      <c r="D1" s="458"/>
      <c r="E1" s="458"/>
      <c r="F1" s="477" t="s">
        <v>108</v>
      </c>
      <c r="G1" s="458"/>
      <c r="H1" s="458"/>
      <c r="I1" s="458"/>
      <c r="J1" s="458"/>
      <c r="K1" s="458"/>
      <c r="L1" s="458"/>
      <c r="M1" s="458"/>
      <c r="N1" s="458"/>
      <c r="O1" s="458"/>
      <c r="P1" s="458"/>
      <c r="Q1" s="458"/>
      <c r="R1" s="458"/>
      <c r="S1" s="458"/>
      <c r="T1" s="2"/>
      <c r="U1" s="2"/>
      <c r="V1" s="2"/>
      <c r="W1" s="2"/>
      <c r="X1" s="2"/>
      <c r="Y1" s="2"/>
      <c r="Z1" s="2"/>
      <c r="AA1" s="2"/>
      <c r="AB1" s="2"/>
      <c r="AC1" s="2"/>
      <c r="AD1" s="2"/>
      <c r="AE1" s="2"/>
      <c r="AF1" s="2"/>
      <c r="AG1" s="2"/>
      <c r="AH1" s="2"/>
      <c r="AI1" s="2"/>
      <c r="AJ1" s="2"/>
      <c r="AK1" s="2"/>
      <c r="AL1" s="2"/>
      <c r="AM1" s="2"/>
    </row>
    <row r="2" spans="1:39" ht="18.75" x14ac:dyDescent="0.25">
      <c r="A2" s="491"/>
      <c r="B2" s="458"/>
      <c r="C2" s="458"/>
      <c r="D2" s="458"/>
      <c r="E2" s="458"/>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row>
    <row r="3" spans="1:39" ht="38.25" customHeight="1" x14ac:dyDescent="0.25">
      <c r="A3" s="491" t="s">
        <v>109</v>
      </c>
      <c r="B3" s="458"/>
      <c r="C3" s="458"/>
      <c r="D3" s="458"/>
      <c r="E3" s="458"/>
      <c r="F3" s="458"/>
      <c r="G3" s="458"/>
      <c r="H3" s="458"/>
      <c r="I3" s="458"/>
      <c r="J3" s="458"/>
      <c r="K3" s="458"/>
      <c r="L3" s="458"/>
      <c r="M3" s="458"/>
      <c r="N3" s="458"/>
      <c r="O3" s="458"/>
      <c r="P3" s="458"/>
      <c r="Q3" s="458"/>
      <c r="R3" s="458"/>
      <c r="S3" s="458"/>
      <c r="T3" s="232"/>
      <c r="U3" s="232"/>
      <c r="V3" s="232"/>
      <c r="W3" s="232"/>
      <c r="X3" s="232"/>
      <c r="Y3" s="232"/>
      <c r="Z3" s="232"/>
      <c r="AA3" s="232"/>
      <c r="AB3" s="232"/>
      <c r="AC3" s="232"/>
      <c r="AD3" s="232"/>
      <c r="AE3" s="232"/>
      <c r="AF3" s="232"/>
      <c r="AG3" s="232"/>
      <c r="AH3" s="232"/>
      <c r="AI3" s="232"/>
      <c r="AJ3" s="232"/>
      <c r="AK3" s="232"/>
      <c r="AL3" s="232"/>
      <c r="AM3" s="232"/>
    </row>
    <row r="4" spans="1:39" ht="13.5" customHeight="1" x14ac:dyDescent="0.25">
      <c r="A4" s="489"/>
      <c r="B4" s="470"/>
      <c r="C4" s="470"/>
      <c r="D4" s="470"/>
      <c r="E4" s="470"/>
      <c r="F4" s="470"/>
      <c r="G4" s="470"/>
      <c r="H4" s="470"/>
      <c r="I4" s="470"/>
      <c r="J4" s="470"/>
      <c r="K4" s="470"/>
      <c r="L4" s="470"/>
      <c r="M4" s="470"/>
      <c r="N4" s="470"/>
      <c r="O4" s="470"/>
      <c r="P4" s="470"/>
      <c r="Q4" s="470"/>
      <c r="R4" s="470"/>
      <c r="S4" s="470"/>
      <c r="T4" s="232"/>
      <c r="U4" s="232"/>
      <c r="V4" s="232"/>
      <c r="W4" s="232"/>
      <c r="X4" s="232"/>
      <c r="Y4" s="232"/>
      <c r="Z4" s="232"/>
      <c r="AA4" s="232"/>
      <c r="AB4" s="232"/>
      <c r="AC4" s="232"/>
      <c r="AD4" s="232"/>
      <c r="AE4" s="232"/>
      <c r="AF4" s="232"/>
      <c r="AG4" s="232"/>
      <c r="AH4" s="232"/>
      <c r="AI4" s="232"/>
      <c r="AJ4" s="232"/>
      <c r="AK4" s="232"/>
      <c r="AL4" s="232"/>
      <c r="AM4" s="232"/>
    </row>
    <row r="5" spans="1:39" ht="61.5" customHeight="1" x14ac:dyDescent="0.25">
      <c r="A5" s="479" t="s">
        <v>4</v>
      </c>
      <c r="B5" s="479" t="s">
        <v>110</v>
      </c>
      <c r="C5" s="495" t="s">
        <v>6</v>
      </c>
      <c r="D5" s="479" t="s">
        <v>7</v>
      </c>
      <c r="E5" s="492" t="s">
        <v>111</v>
      </c>
      <c r="F5" s="493"/>
      <c r="G5" s="494"/>
      <c r="H5" s="492" t="s">
        <v>112</v>
      </c>
      <c r="I5" s="493"/>
      <c r="J5" s="494"/>
      <c r="K5" s="492" t="s">
        <v>113</v>
      </c>
      <c r="L5" s="493"/>
      <c r="M5" s="494"/>
      <c r="N5" s="479" t="s">
        <v>10</v>
      </c>
      <c r="O5" s="479" t="s">
        <v>11</v>
      </c>
      <c r="P5" s="467" t="s">
        <v>12</v>
      </c>
      <c r="Q5" s="465"/>
      <c r="R5" s="467" t="s">
        <v>13</v>
      </c>
      <c r="S5" s="465"/>
      <c r="T5" s="233"/>
      <c r="U5" s="233"/>
      <c r="V5" s="233"/>
      <c r="W5" s="233"/>
      <c r="X5" s="233"/>
      <c r="Y5" s="233"/>
      <c r="Z5" s="233"/>
      <c r="AA5" s="233"/>
      <c r="AB5" s="233"/>
      <c r="AC5" s="233"/>
      <c r="AD5" s="233"/>
      <c r="AE5" s="233"/>
      <c r="AF5" s="233"/>
      <c r="AG5" s="233"/>
      <c r="AH5" s="233"/>
      <c r="AI5" s="233"/>
      <c r="AJ5" s="233"/>
      <c r="AK5" s="233"/>
      <c r="AL5" s="233"/>
      <c r="AM5" s="233"/>
    </row>
    <row r="6" spans="1:39" ht="43.5" customHeight="1" x14ac:dyDescent="0.25">
      <c r="A6" s="482"/>
      <c r="B6" s="482"/>
      <c r="C6" s="482"/>
      <c r="D6" s="482"/>
      <c r="E6" s="234" t="s">
        <v>114</v>
      </c>
      <c r="F6" s="234" t="s">
        <v>15</v>
      </c>
      <c r="G6" s="234" t="s">
        <v>16</v>
      </c>
      <c r="H6" s="234" t="s">
        <v>114</v>
      </c>
      <c r="I6" s="234" t="s">
        <v>15</v>
      </c>
      <c r="J6" s="234" t="s">
        <v>16</v>
      </c>
      <c r="K6" s="234" t="s">
        <v>114</v>
      </c>
      <c r="L6" s="234" t="s">
        <v>15</v>
      </c>
      <c r="M6" s="234" t="s">
        <v>16</v>
      </c>
      <c r="N6" s="461"/>
      <c r="O6" s="461"/>
      <c r="P6" s="235" t="s">
        <v>115</v>
      </c>
      <c r="Q6" s="235" t="s">
        <v>18</v>
      </c>
      <c r="R6" s="235" t="s">
        <v>17</v>
      </c>
      <c r="S6" s="235" t="s">
        <v>18</v>
      </c>
      <c r="T6" s="233"/>
      <c r="U6" s="233"/>
      <c r="V6" s="233"/>
      <c r="W6" s="233"/>
      <c r="X6" s="233"/>
      <c r="Y6" s="233"/>
      <c r="Z6" s="233"/>
      <c r="AA6" s="233"/>
      <c r="AB6" s="233"/>
      <c r="AC6" s="233"/>
      <c r="AD6" s="233"/>
      <c r="AE6" s="233"/>
      <c r="AF6" s="233"/>
      <c r="AG6" s="233"/>
      <c r="AH6" s="233"/>
      <c r="AI6" s="233"/>
      <c r="AJ6" s="233"/>
      <c r="AK6" s="233"/>
      <c r="AL6" s="233"/>
      <c r="AM6" s="233"/>
    </row>
    <row r="7" spans="1:39" ht="30" customHeight="1" x14ac:dyDescent="0.25">
      <c r="A7" s="14">
        <v>1</v>
      </c>
      <c r="B7" s="14">
        <v>2</v>
      </c>
      <c r="C7" s="14">
        <v>3</v>
      </c>
      <c r="D7" s="14">
        <v>4</v>
      </c>
      <c r="E7" s="14" t="s">
        <v>116</v>
      </c>
      <c r="F7" s="14">
        <v>6</v>
      </c>
      <c r="G7" s="14">
        <v>7</v>
      </c>
      <c r="H7" s="14" t="s">
        <v>20</v>
      </c>
      <c r="I7" s="14">
        <v>9</v>
      </c>
      <c r="J7" s="14">
        <v>10</v>
      </c>
      <c r="K7" s="14" t="s">
        <v>117</v>
      </c>
      <c r="L7" s="14">
        <v>12</v>
      </c>
      <c r="M7" s="14">
        <v>13</v>
      </c>
      <c r="N7" s="14">
        <v>14</v>
      </c>
      <c r="O7" s="14" t="s">
        <v>118</v>
      </c>
      <c r="P7" s="14">
        <v>16</v>
      </c>
      <c r="Q7" s="14" t="s">
        <v>119</v>
      </c>
      <c r="R7" s="14">
        <v>18</v>
      </c>
      <c r="S7" s="14" t="s">
        <v>120</v>
      </c>
      <c r="T7" s="236"/>
      <c r="U7" s="236"/>
      <c r="V7" s="236"/>
      <c r="W7" s="236"/>
      <c r="X7" s="236"/>
      <c r="Y7" s="236"/>
      <c r="Z7" s="236"/>
      <c r="AA7" s="236"/>
      <c r="AB7" s="236"/>
      <c r="AC7" s="236"/>
      <c r="AD7" s="236"/>
      <c r="AE7" s="236"/>
      <c r="AF7" s="236"/>
      <c r="AG7" s="236"/>
      <c r="AH7" s="236"/>
      <c r="AI7" s="236"/>
      <c r="AJ7" s="236"/>
      <c r="AK7" s="236"/>
      <c r="AL7" s="236"/>
      <c r="AM7" s="236"/>
    </row>
    <row r="8" spans="1:39" ht="15.75" x14ac:dyDescent="0.25">
      <c r="A8" s="237">
        <v>1</v>
      </c>
      <c r="B8" s="164" t="s">
        <v>24</v>
      </c>
      <c r="C8" s="165"/>
      <c r="D8" s="238">
        <f t="shared" ref="D8:O8" si="0">D9+D10</f>
        <v>31</v>
      </c>
      <c r="E8" s="239">
        <f t="shared" si="0"/>
        <v>18515</v>
      </c>
      <c r="F8" s="239">
        <f t="shared" si="0"/>
        <v>11529</v>
      </c>
      <c r="G8" s="239">
        <f t="shared" si="0"/>
        <v>6986</v>
      </c>
      <c r="H8" s="239">
        <f t="shared" si="0"/>
        <v>18988</v>
      </c>
      <c r="I8" s="239">
        <f t="shared" si="0"/>
        <v>18988</v>
      </c>
      <c r="J8" s="239">
        <f t="shared" si="0"/>
        <v>0</v>
      </c>
      <c r="K8" s="239">
        <f t="shared" si="0"/>
        <v>19469</v>
      </c>
      <c r="L8" s="239">
        <f t="shared" si="0"/>
        <v>19469</v>
      </c>
      <c r="M8" s="239">
        <f t="shared" si="0"/>
        <v>0</v>
      </c>
      <c r="N8" s="239">
        <f t="shared" si="0"/>
        <v>294</v>
      </c>
      <c r="O8" s="239">
        <f t="shared" si="0"/>
        <v>18694</v>
      </c>
      <c r="P8" s="239"/>
      <c r="Q8" s="239">
        <f>Q9+Q10</f>
        <v>157478.25599999999</v>
      </c>
      <c r="R8" s="239"/>
      <c r="S8" s="239">
        <f>S9+S10</f>
        <v>71186.399999999994</v>
      </c>
      <c r="T8" s="236"/>
      <c r="U8" s="236"/>
      <c r="V8" s="236"/>
      <c r="W8" s="236"/>
      <c r="X8" s="236"/>
      <c r="Y8" s="236"/>
      <c r="Z8" s="236"/>
      <c r="AA8" s="236"/>
      <c r="AB8" s="236"/>
      <c r="AC8" s="236"/>
      <c r="AD8" s="236"/>
      <c r="AE8" s="236"/>
      <c r="AF8" s="236"/>
      <c r="AG8" s="236"/>
      <c r="AH8" s="236"/>
      <c r="AI8" s="236"/>
      <c r="AJ8" s="236"/>
      <c r="AK8" s="236"/>
      <c r="AL8" s="236"/>
      <c r="AM8" s="236"/>
    </row>
    <row r="9" spans="1:39" ht="15.75" x14ac:dyDescent="0.25">
      <c r="A9" s="240"/>
      <c r="B9" s="168" t="s">
        <v>121</v>
      </c>
      <c r="C9" s="241" t="s">
        <v>25</v>
      </c>
      <c r="D9" s="242">
        <v>15</v>
      </c>
      <c r="E9" s="175">
        <v>9837</v>
      </c>
      <c r="F9" s="175">
        <v>9837</v>
      </c>
      <c r="G9" s="175">
        <v>0</v>
      </c>
      <c r="H9" s="175">
        <v>10107</v>
      </c>
      <c r="I9" s="175">
        <v>10107</v>
      </c>
      <c r="J9" s="175">
        <v>0</v>
      </c>
      <c r="K9" s="175">
        <v>10324</v>
      </c>
      <c r="L9" s="175">
        <v>10324</v>
      </c>
      <c r="M9" s="175">
        <v>0</v>
      </c>
      <c r="N9" s="175">
        <v>53</v>
      </c>
      <c r="O9" s="173">
        <f t="shared" ref="O9:O10" si="1">H9-N9</f>
        <v>10054</v>
      </c>
      <c r="P9" s="211">
        <v>936</v>
      </c>
      <c r="Q9" s="173">
        <f t="shared" ref="Q9:Q10" si="2">(O9*P9*9)/1000</f>
        <v>84694.895999999993</v>
      </c>
      <c r="R9" s="242">
        <v>400</v>
      </c>
      <c r="S9" s="175">
        <f t="shared" ref="S9:S10" si="3">(O9*R9*9)/1000</f>
        <v>36194.400000000001</v>
      </c>
      <c r="T9" s="236"/>
      <c r="U9" s="236"/>
      <c r="V9" s="236"/>
      <c r="W9" s="236"/>
      <c r="X9" s="236"/>
      <c r="Y9" s="236"/>
      <c r="Z9" s="236"/>
      <c r="AA9" s="236"/>
      <c r="AB9" s="236"/>
      <c r="AC9" s="236"/>
      <c r="AD9" s="236"/>
      <c r="AE9" s="236"/>
      <c r="AF9" s="236"/>
      <c r="AG9" s="236"/>
      <c r="AH9" s="236"/>
      <c r="AI9" s="236"/>
      <c r="AJ9" s="236"/>
      <c r="AK9" s="236"/>
      <c r="AL9" s="236"/>
      <c r="AM9" s="236"/>
    </row>
    <row r="10" spans="1:39" ht="15.75" x14ac:dyDescent="0.25">
      <c r="A10" s="240"/>
      <c r="B10" s="243"/>
      <c r="C10" s="241" t="s">
        <v>26</v>
      </c>
      <c r="D10" s="242">
        <v>16</v>
      </c>
      <c r="E10" s="175">
        <v>8678</v>
      </c>
      <c r="F10" s="175">
        <v>1692</v>
      </c>
      <c r="G10" s="175">
        <v>6986</v>
      </c>
      <c r="H10" s="175">
        <v>8881</v>
      </c>
      <c r="I10" s="175">
        <v>8881</v>
      </c>
      <c r="J10" s="175">
        <v>0</v>
      </c>
      <c r="K10" s="175">
        <v>9145</v>
      </c>
      <c r="L10" s="175">
        <v>9145</v>
      </c>
      <c r="M10" s="175">
        <v>0</v>
      </c>
      <c r="N10" s="175">
        <v>241</v>
      </c>
      <c r="O10" s="173">
        <f t="shared" si="1"/>
        <v>8640</v>
      </c>
      <c r="P10" s="211">
        <v>936</v>
      </c>
      <c r="Q10" s="173">
        <f t="shared" si="2"/>
        <v>72783.360000000001</v>
      </c>
      <c r="R10" s="242">
        <v>450</v>
      </c>
      <c r="S10" s="175">
        <f t="shared" si="3"/>
        <v>34992</v>
      </c>
      <c r="T10" s="236"/>
      <c r="U10" s="236"/>
      <c r="V10" s="236"/>
      <c r="W10" s="236"/>
      <c r="X10" s="236"/>
      <c r="Y10" s="236"/>
      <c r="Z10" s="236"/>
      <c r="AA10" s="236"/>
      <c r="AB10" s="236"/>
      <c r="AC10" s="236"/>
      <c r="AD10" s="236"/>
      <c r="AE10" s="236"/>
      <c r="AF10" s="236"/>
      <c r="AG10" s="236"/>
      <c r="AH10" s="236"/>
      <c r="AI10" s="236"/>
      <c r="AJ10" s="236"/>
      <c r="AK10" s="236"/>
      <c r="AL10" s="236"/>
      <c r="AM10" s="236"/>
    </row>
    <row r="11" spans="1:39" ht="15.75" x14ac:dyDescent="0.25">
      <c r="A11" s="244">
        <v>2</v>
      </c>
      <c r="B11" s="177" t="s">
        <v>27</v>
      </c>
      <c r="C11" s="241"/>
      <c r="D11" s="245">
        <f t="shared" ref="D11:O11" si="4">D12+D13</f>
        <v>38</v>
      </c>
      <c r="E11" s="246">
        <f t="shared" si="4"/>
        <v>10998</v>
      </c>
      <c r="F11" s="246">
        <f t="shared" si="4"/>
        <v>10998</v>
      </c>
      <c r="G11" s="246">
        <f t="shared" si="4"/>
        <v>0</v>
      </c>
      <c r="H11" s="246">
        <f t="shared" si="4"/>
        <v>11053</v>
      </c>
      <c r="I11" s="246">
        <f t="shared" si="4"/>
        <v>10949</v>
      </c>
      <c r="J11" s="246">
        <f t="shared" si="4"/>
        <v>0</v>
      </c>
      <c r="K11" s="246">
        <f t="shared" si="4"/>
        <v>11179</v>
      </c>
      <c r="L11" s="246">
        <f t="shared" si="4"/>
        <v>11076</v>
      </c>
      <c r="M11" s="246">
        <f t="shared" si="4"/>
        <v>103</v>
      </c>
      <c r="N11" s="246">
        <f t="shared" si="4"/>
        <v>1849</v>
      </c>
      <c r="O11" s="247">
        <f t="shared" si="4"/>
        <v>9204</v>
      </c>
      <c r="P11" s="248"/>
      <c r="Q11" s="246">
        <f>Q12+Q13</f>
        <v>45602.1</v>
      </c>
      <c r="R11" s="249"/>
      <c r="S11" s="246">
        <f>S12+S13</f>
        <v>35226.449999999997</v>
      </c>
      <c r="T11" s="232"/>
      <c r="U11" s="232"/>
      <c r="V11" s="232"/>
      <c r="W11" s="232"/>
      <c r="X11" s="232"/>
      <c r="Y11" s="232"/>
      <c r="Z11" s="232"/>
      <c r="AA11" s="232"/>
      <c r="AB11" s="232"/>
      <c r="AC11" s="232"/>
      <c r="AD11" s="232"/>
      <c r="AE11" s="232"/>
      <c r="AF11" s="232"/>
      <c r="AG11" s="232"/>
      <c r="AH11" s="232"/>
      <c r="AI11" s="232"/>
      <c r="AJ11" s="232"/>
      <c r="AK11" s="232"/>
      <c r="AL11" s="232"/>
      <c r="AM11" s="232"/>
    </row>
    <row r="12" spans="1:39" ht="15.75" x14ac:dyDescent="0.25">
      <c r="A12" s="244"/>
      <c r="B12" s="250" t="s">
        <v>122</v>
      </c>
      <c r="C12" s="241" t="s">
        <v>25</v>
      </c>
      <c r="D12" s="251">
        <v>16</v>
      </c>
      <c r="E12" s="252">
        <v>5857</v>
      </c>
      <c r="F12" s="252">
        <v>5857</v>
      </c>
      <c r="G12" s="252">
        <v>0</v>
      </c>
      <c r="H12" s="252">
        <v>5690</v>
      </c>
      <c r="I12" s="252">
        <v>5685</v>
      </c>
      <c r="J12" s="252">
        <v>0</v>
      </c>
      <c r="K12" s="252">
        <v>5797</v>
      </c>
      <c r="L12" s="252">
        <v>5694</v>
      </c>
      <c r="M12" s="252">
        <v>103</v>
      </c>
      <c r="N12" s="252">
        <v>1135</v>
      </c>
      <c r="O12" s="173">
        <f t="shared" ref="O12:O13" si="5">H12-N12</f>
        <v>4555</v>
      </c>
      <c r="P12" s="211">
        <v>500</v>
      </c>
      <c r="Q12" s="173">
        <f t="shared" ref="Q12:Q13" si="6">(O12*P12*9)/1000</f>
        <v>20497.5</v>
      </c>
      <c r="R12" s="242">
        <v>400</v>
      </c>
      <c r="S12" s="175">
        <f t="shared" ref="S12:S13" si="7">(O12*R12*9)/1000</f>
        <v>16398</v>
      </c>
      <c r="T12" s="232"/>
      <c r="U12" s="232"/>
      <c r="V12" s="232"/>
      <c r="W12" s="232"/>
      <c r="X12" s="232"/>
      <c r="Y12" s="232"/>
      <c r="Z12" s="232"/>
      <c r="AA12" s="232"/>
      <c r="AB12" s="232"/>
      <c r="AC12" s="232"/>
      <c r="AD12" s="232"/>
      <c r="AE12" s="232"/>
      <c r="AF12" s="232"/>
      <c r="AG12" s="232"/>
      <c r="AH12" s="232"/>
      <c r="AI12" s="232"/>
      <c r="AJ12" s="232"/>
      <c r="AK12" s="232"/>
      <c r="AL12" s="232"/>
      <c r="AM12" s="232"/>
    </row>
    <row r="13" spans="1:39" ht="15.75" x14ac:dyDescent="0.25">
      <c r="A13" s="244"/>
      <c r="B13" s="253"/>
      <c r="C13" s="241" t="s">
        <v>26</v>
      </c>
      <c r="D13" s="251">
        <v>22</v>
      </c>
      <c r="E13" s="252">
        <v>5141</v>
      </c>
      <c r="F13" s="252">
        <v>5141</v>
      </c>
      <c r="G13" s="252">
        <v>0</v>
      </c>
      <c r="H13" s="252">
        <v>5363</v>
      </c>
      <c r="I13" s="252">
        <v>5264</v>
      </c>
      <c r="J13" s="252">
        <v>0</v>
      </c>
      <c r="K13" s="252">
        <v>5382</v>
      </c>
      <c r="L13" s="252">
        <v>5382</v>
      </c>
      <c r="M13" s="252">
        <v>0</v>
      </c>
      <c r="N13" s="252">
        <v>714</v>
      </c>
      <c r="O13" s="173">
        <f t="shared" si="5"/>
        <v>4649</v>
      </c>
      <c r="P13" s="211">
        <v>600</v>
      </c>
      <c r="Q13" s="173">
        <f t="shared" si="6"/>
        <v>25104.6</v>
      </c>
      <c r="R13" s="242">
        <v>450</v>
      </c>
      <c r="S13" s="175">
        <f t="shared" si="7"/>
        <v>18828.45</v>
      </c>
      <c r="T13" s="232"/>
      <c r="U13" s="232"/>
      <c r="V13" s="232"/>
      <c r="W13" s="232"/>
      <c r="X13" s="232"/>
      <c r="Y13" s="232"/>
      <c r="Z13" s="232"/>
      <c r="AA13" s="232"/>
      <c r="AB13" s="232"/>
      <c r="AC13" s="232"/>
      <c r="AD13" s="232"/>
      <c r="AE13" s="232"/>
      <c r="AF13" s="232"/>
      <c r="AG13" s="232"/>
      <c r="AH13" s="232"/>
      <c r="AI13" s="232"/>
      <c r="AJ13" s="232"/>
      <c r="AK13" s="232"/>
      <c r="AL13" s="232"/>
      <c r="AM13" s="232"/>
    </row>
    <row r="14" spans="1:39" ht="15.75" x14ac:dyDescent="0.25">
      <c r="A14" s="244">
        <v>3</v>
      </c>
      <c r="B14" s="177" t="s">
        <v>28</v>
      </c>
      <c r="C14" s="254"/>
      <c r="D14" s="255">
        <f t="shared" ref="D14:O14" si="8">D15+D16</f>
        <v>85</v>
      </c>
      <c r="E14" s="256">
        <f t="shared" si="8"/>
        <v>17272</v>
      </c>
      <c r="F14" s="256">
        <f t="shared" si="8"/>
        <v>12451</v>
      </c>
      <c r="G14" s="256">
        <f t="shared" si="8"/>
        <v>4821</v>
      </c>
      <c r="H14" s="256">
        <f t="shared" si="8"/>
        <v>18173</v>
      </c>
      <c r="I14" s="256">
        <f t="shared" si="8"/>
        <v>13800</v>
      </c>
      <c r="J14" s="256">
        <f t="shared" si="8"/>
        <v>4373</v>
      </c>
      <c r="K14" s="256">
        <f t="shared" si="8"/>
        <v>18763</v>
      </c>
      <c r="L14" s="256">
        <f t="shared" si="8"/>
        <v>14380</v>
      </c>
      <c r="M14" s="256">
        <f t="shared" si="8"/>
        <v>4383</v>
      </c>
      <c r="N14" s="256">
        <f t="shared" si="8"/>
        <v>7334</v>
      </c>
      <c r="O14" s="257">
        <f t="shared" si="8"/>
        <v>10839</v>
      </c>
      <c r="P14" s="192"/>
      <c r="Q14" s="256">
        <f>Q15+Q16</f>
        <v>74153.16</v>
      </c>
      <c r="R14" s="252"/>
      <c r="S14" s="256">
        <f>S15+S16</f>
        <v>40974.300000000003</v>
      </c>
      <c r="T14" s="232"/>
      <c r="U14" s="232"/>
      <c r="V14" s="232"/>
      <c r="W14" s="232"/>
      <c r="X14" s="232"/>
      <c r="Y14" s="232"/>
      <c r="Z14" s="232"/>
      <c r="AA14" s="232"/>
      <c r="AB14" s="232"/>
      <c r="AC14" s="232"/>
      <c r="AD14" s="232"/>
      <c r="AE14" s="232"/>
      <c r="AF14" s="232"/>
      <c r="AG14" s="232"/>
      <c r="AH14" s="232"/>
      <c r="AI14" s="232"/>
      <c r="AJ14" s="232"/>
      <c r="AK14" s="232"/>
      <c r="AL14" s="232"/>
      <c r="AM14" s="232"/>
    </row>
    <row r="15" spans="1:39" ht="15.75" x14ac:dyDescent="0.25">
      <c r="A15" s="244"/>
      <c r="B15" s="250" t="s">
        <v>123</v>
      </c>
      <c r="C15" s="241" t="s">
        <v>25</v>
      </c>
      <c r="D15" s="251">
        <v>40</v>
      </c>
      <c r="E15" s="252">
        <v>10613</v>
      </c>
      <c r="F15" s="252">
        <v>10447</v>
      </c>
      <c r="G15" s="252">
        <v>166</v>
      </c>
      <c r="H15" s="252">
        <v>10965</v>
      </c>
      <c r="I15" s="252">
        <v>10801</v>
      </c>
      <c r="J15" s="252">
        <v>164</v>
      </c>
      <c r="K15" s="252">
        <v>11070</v>
      </c>
      <c r="L15" s="252">
        <v>10897</v>
      </c>
      <c r="M15" s="252">
        <v>173</v>
      </c>
      <c r="N15" s="252">
        <v>4468</v>
      </c>
      <c r="O15" s="173">
        <f t="shared" ref="O15:O19" si="9">H15-N15</f>
        <v>6497</v>
      </c>
      <c r="P15" s="211">
        <v>660</v>
      </c>
      <c r="Q15" s="173">
        <f t="shared" ref="Q15:Q16" si="10">(O15*P15*9)/1000</f>
        <v>38592.18</v>
      </c>
      <c r="R15" s="242">
        <v>400</v>
      </c>
      <c r="S15" s="175">
        <f t="shared" ref="S15:S16" si="11">(O15*R15*9)/1000</f>
        <v>23389.200000000001</v>
      </c>
      <c r="T15" s="232"/>
      <c r="U15" s="232"/>
      <c r="V15" s="232"/>
      <c r="W15" s="232"/>
      <c r="X15" s="232"/>
      <c r="Y15" s="232"/>
      <c r="Z15" s="232"/>
      <c r="AA15" s="232"/>
      <c r="AB15" s="232"/>
      <c r="AC15" s="232"/>
      <c r="AD15" s="232"/>
      <c r="AE15" s="232"/>
      <c r="AF15" s="232"/>
      <c r="AG15" s="232"/>
      <c r="AH15" s="232"/>
      <c r="AI15" s="232"/>
      <c r="AJ15" s="232"/>
      <c r="AK15" s="232"/>
      <c r="AL15" s="232"/>
      <c r="AM15" s="232"/>
    </row>
    <row r="16" spans="1:39" ht="15.75" x14ac:dyDescent="0.25">
      <c r="A16" s="244"/>
      <c r="B16" s="253"/>
      <c r="C16" s="241" t="s">
        <v>26</v>
      </c>
      <c r="D16" s="251">
        <v>45</v>
      </c>
      <c r="E16" s="252">
        <v>6659</v>
      </c>
      <c r="F16" s="252">
        <v>2004</v>
      </c>
      <c r="G16" s="252">
        <v>4655</v>
      </c>
      <c r="H16" s="252">
        <v>7208</v>
      </c>
      <c r="I16" s="252">
        <v>2999</v>
      </c>
      <c r="J16" s="252">
        <v>4209</v>
      </c>
      <c r="K16" s="252">
        <v>7693</v>
      </c>
      <c r="L16" s="252">
        <v>3483</v>
      </c>
      <c r="M16" s="252">
        <v>4210</v>
      </c>
      <c r="N16" s="252">
        <v>2866</v>
      </c>
      <c r="O16" s="173">
        <f t="shared" si="9"/>
        <v>4342</v>
      </c>
      <c r="P16" s="211">
        <v>910</v>
      </c>
      <c r="Q16" s="173">
        <f t="shared" si="10"/>
        <v>35560.980000000003</v>
      </c>
      <c r="R16" s="242">
        <v>450</v>
      </c>
      <c r="S16" s="175">
        <f t="shared" si="11"/>
        <v>17585.099999999999</v>
      </c>
      <c r="T16" s="232"/>
      <c r="U16" s="232"/>
      <c r="V16" s="232"/>
      <c r="W16" s="232"/>
      <c r="X16" s="232"/>
      <c r="Y16" s="232"/>
      <c r="Z16" s="232"/>
      <c r="AA16" s="232"/>
      <c r="AB16" s="232"/>
      <c r="AC16" s="232"/>
      <c r="AD16" s="232"/>
      <c r="AE16" s="232"/>
      <c r="AF16" s="232"/>
      <c r="AG16" s="232"/>
      <c r="AH16" s="232"/>
      <c r="AI16" s="232"/>
      <c r="AJ16" s="232"/>
      <c r="AK16" s="232"/>
      <c r="AL16" s="232"/>
      <c r="AM16" s="232"/>
    </row>
    <row r="17" spans="1:39" ht="15.75" x14ac:dyDescent="0.25">
      <c r="A17" s="244">
        <v>4</v>
      </c>
      <c r="B17" s="177" t="s">
        <v>124</v>
      </c>
      <c r="C17" s="254"/>
      <c r="D17" s="258">
        <f t="shared" ref="D17:N17" si="12">D18+D19</f>
        <v>63</v>
      </c>
      <c r="E17" s="247">
        <f t="shared" si="12"/>
        <v>28896</v>
      </c>
      <c r="F17" s="247">
        <f t="shared" si="12"/>
        <v>25570</v>
      </c>
      <c r="G17" s="247">
        <f t="shared" si="12"/>
        <v>3326</v>
      </c>
      <c r="H17" s="247">
        <f t="shared" si="12"/>
        <v>29817</v>
      </c>
      <c r="I17" s="247">
        <f t="shared" si="12"/>
        <v>27270</v>
      </c>
      <c r="J17" s="247">
        <f t="shared" si="12"/>
        <v>2547</v>
      </c>
      <c r="K17" s="247">
        <f t="shared" si="12"/>
        <v>30855</v>
      </c>
      <c r="L17" s="247">
        <f t="shared" si="12"/>
        <v>28149</v>
      </c>
      <c r="M17" s="247">
        <f t="shared" si="12"/>
        <v>2706</v>
      </c>
      <c r="N17" s="247">
        <f t="shared" si="12"/>
        <v>16833</v>
      </c>
      <c r="O17" s="247">
        <f t="shared" si="9"/>
        <v>12984</v>
      </c>
      <c r="P17" s="259"/>
      <c r="Q17" s="247">
        <f>Q18+Q19</f>
        <v>71733.600000000006</v>
      </c>
      <c r="R17" s="173"/>
      <c r="S17" s="247">
        <f>S18+S19</f>
        <v>48853.8</v>
      </c>
      <c r="T17" s="232"/>
      <c r="U17" s="232"/>
      <c r="V17" s="232"/>
      <c r="W17" s="232"/>
      <c r="X17" s="232"/>
      <c r="Y17" s="232"/>
      <c r="Z17" s="232"/>
      <c r="AA17" s="232"/>
      <c r="AB17" s="232"/>
      <c r="AC17" s="232"/>
      <c r="AD17" s="232"/>
      <c r="AE17" s="232"/>
      <c r="AF17" s="232"/>
      <c r="AG17" s="232"/>
      <c r="AH17" s="232"/>
      <c r="AI17" s="232"/>
      <c r="AJ17" s="232"/>
      <c r="AK17" s="232"/>
      <c r="AL17" s="232"/>
      <c r="AM17" s="232"/>
    </row>
    <row r="18" spans="1:39" ht="15.75" x14ac:dyDescent="0.25">
      <c r="A18" s="244"/>
      <c r="B18" s="250" t="s">
        <v>125</v>
      </c>
      <c r="C18" s="241" t="s">
        <v>25</v>
      </c>
      <c r="D18" s="254">
        <v>29</v>
      </c>
      <c r="E18" s="173">
        <v>17454</v>
      </c>
      <c r="F18" s="173">
        <v>15715</v>
      </c>
      <c r="G18" s="173">
        <v>1739</v>
      </c>
      <c r="H18" s="173">
        <v>17559</v>
      </c>
      <c r="I18" s="173">
        <v>16161</v>
      </c>
      <c r="J18" s="173">
        <v>1398</v>
      </c>
      <c r="K18" s="173">
        <v>17766</v>
      </c>
      <c r="L18" s="173">
        <v>16365</v>
      </c>
      <c r="M18" s="173">
        <v>1401</v>
      </c>
      <c r="N18" s="173">
        <v>9267</v>
      </c>
      <c r="O18" s="173">
        <f t="shared" si="9"/>
        <v>8292</v>
      </c>
      <c r="P18" s="182">
        <v>650</v>
      </c>
      <c r="Q18" s="173">
        <f t="shared" ref="Q18:Q19" si="13">(O18*P18*9)/1000</f>
        <v>48508.2</v>
      </c>
      <c r="R18" s="242">
        <v>400</v>
      </c>
      <c r="S18" s="175">
        <f t="shared" ref="S18:S19" si="14">(O18*R18*9)/1000</f>
        <v>29851.200000000001</v>
      </c>
      <c r="T18" s="232"/>
      <c r="U18" s="232"/>
      <c r="V18" s="232"/>
      <c r="W18" s="232"/>
      <c r="X18" s="232"/>
      <c r="Y18" s="232"/>
      <c r="Z18" s="232"/>
      <c r="AA18" s="232"/>
      <c r="AB18" s="232"/>
      <c r="AC18" s="232"/>
      <c r="AD18" s="232"/>
      <c r="AE18" s="232"/>
      <c r="AF18" s="232"/>
      <c r="AG18" s="232"/>
      <c r="AH18" s="232"/>
      <c r="AI18" s="232"/>
      <c r="AJ18" s="232"/>
      <c r="AK18" s="232"/>
      <c r="AL18" s="232"/>
      <c r="AM18" s="232"/>
    </row>
    <row r="19" spans="1:39" ht="15.75" x14ac:dyDescent="0.25">
      <c r="A19" s="244"/>
      <c r="B19" s="253"/>
      <c r="C19" s="241" t="s">
        <v>26</v>
      </c>
      <c r="D19" s="254">
        <v>34</v>
      </c>
      <c r="E19" s="173">
        <v>11442</v>
      </c>
      <c r="F19" s="173">
        <v>9855</v>
      </c>
      <c r="G19" s="173">
        <v>1587</v>
      </c>
      <c r="H19" s="173">
        <v>12258</v>
      </c>
      <c r="I19" s="173">
        <v>11109</v>
      </c>
      <c r="J19" s="173">
        <v>1149</v>
      </c>
      <c r="K19" s="173">
        <v>13089</v>
      </c>
      <c r="L19" s="173">
        <v>11784</v>
      </c>
      <c r="M19" s="173">
        <v>1305</v>
      </c>
      <c r="N19" s="173">
        <v>7566</v>
      </c>
      <c r="O19" s="173">
        <f t="shared" si="9"/>
        <v>4692</v>
      </c>
      <c r="P19" s="182">
        <v>550</v>
      </c>
      <c r="Q19" s="173">
        <f t="shared" si="13"/>
        <v>23225.4</v>
      </c>
      <c r="R19" s="242">
        <v>450</v>
      </c>
      <c r="S19" s="175">
        <f t="shared" si="14"/>
        <v>19002.599999999999</v>
      </c>
      <c r="T19" s="232"/>
      <c r="U19" s="232"/>
      <c r="V19" s="232"/>
      <c r="W19" s="232"/>
      <c r="X19" s="232"/>
      <c r="Y19" s="232"/>
      <c r="Z19" s="232"/>
      <c r="AA19" s="232"/>
      <c r="AB19" s="232"/>
      <c r="AC19" s="232"/>
      <c r="AD19" s="232"/>
      <c r="AE19" s="232"/>
      <c r="AF19" s="232"/>
      <c r="AG19" s="232"/>
      <c r="AH19" s="232"/>
      <c r="AI19" s="232"/>
      <c r="AJ19" s="232"/>
      <c r="AK19" s="232"/>
      <c r="AL19" s="232"/>
      <c r="AM19" s="232"/>
    </row>
    <row r="20" spans="1:39" ht="15.75" x14ac:dyDescent="0.25">
      <c r="A20" s="244">
        <v>5</v>
      </c>
      <c r="B20" s="177" t="s">
        <v>32</v>
      </c>
      <c r="C20" s="241"/>
      <c r="D20" s="247">
        <f t="shared" ref="D20:O20" si="15">D21+D22</f>
        <v>50</v>
      </c>
      <c r="E20" s="247">
        <f t="shared" si="15"/>
        <v>23415</v>
      </c>
      <c r="F20" s="247">
        <f t="shared" si="15"/>
        <v>23415</v>
      </c>
      <c r="G20" s="247">
        <f t="shared" si="15"/>
        <v>0</v>
      </c>
      <c r="H20" s="247">
        <f t="shared" si="15"/>
        <v>23870</v>
      </c>
      <c r="I20" s="247">
        <f t="shared" si="15"/>
        <v>23870</v>
      </c>
      <c r="J20" s="247">
        <f t="shared" si="15"/>
        <v>0</v>
      </c>
      <c r="K20" s="247">
        <f t="shared" si="15"/>
        <v>24094</v>
      </c>
      <c r="L20" s="247">
        <f t="shared" si="15"/>
        <v>24094</v>
      </c>
      <c r="M20" s="247">
        <f t="shared" si="15"/>
        <v>0</v>
      </c>
      <c r="N20" s="247">
        <f t="shared" si="15"/>
        <v>5462</v>
      </c>
      <c r="O20" s="247">
        <f t="shared" si="15"/>
        <v>18408</v>
      </c>
      <c r="P20" s="259"/>
      <c r="Q20" s="247">
        <f>Q21+Q22</f>
        <v>72232.991999999998</v>
      </c>
      <c r="R20" s="173"/>
      <c r="S20" s="247">
        <f>S21+S22</f>
        <v>69560.100000000006</v>
      </c>
      <c r="T20" s="232"/>
      <c r="U20" s="232"/>
      <c r="V20" s="232"/>
      <c r="W20" s="232"/>
      <c r="X20" s="232"/>
      <c r="Y20" s="232"/>
      <c r="Z20" s="232"/>
      <c r="AA20" s="232"/>
      <c r="AB20" s="232"/>
      <c r="AC20" s="232"/>
      <c r="AD20" s="232"/>
      <c r="AE20" s="232"/>
      <c r="AF20" s="232"/>
      <c r="AG20" s="232"/>
      <c r="AH20" s="232"/>
      <c r="AI20" s="232"/>
      <c r="AJ20" s="232"/>
      <c r="AK20" s="232"/>
      <c r="AL20" s="232"/>
      <c r="AM20" s="232"/>
    </row>
    <row r="21" spans="1:39" ht="15.75" x14ac:dyDescent="0.25">
      <c r="A21" s="244"/>
      <c r="B21" s="250" t="s">
        <v>126</v>
      </c>
      <c r="C21" s="241" t="s">
        <v>25</v>
      </c>
      <c r="D21" s="254">
        <v>22</v>
      </c>
      <c r="E21" s="173">
        <v>13617</v>
      </c>
      <c r="F21" s="173">
        <v>13617</v>
      </c>
      <c r="G21" s="173">
        <v>0</v>
      </c>
      <c r="H21" s="173">
        <v>13571</v>
      </c>
      <c r="I21" s="173">
        <v>13571</v>
      </c>
      <c r="J21" s="173">
        <v>0</v>
      </c>
      <c r="K21" s="173">
        <v>13481</v>
      </c>
      <c r="L21" s="173">
        <v>13481</v>
      </c>
      <c r="M21" s="173">
        <v>0</v>
      </c>
      <c r="N21" s="173">
        <v>2477</v>
      </c>
      <c r="O21" s="173">
        <f t="shared" ref="O21:O22" si="16">H21-N21</f>
        <v>11094</v>
      </c>
      <c r="P21" s="171">
        <v>436</v>
      </c>
      <c r="Q21" s="173">
        <f t="shared" ref="Q21:Q22" si="17">(O21*P21*9)/1000</f>
        <v>43532.856</v>
      </c>
      <c r="R21" s="242">
        <v>400</v>
      </c>
      <c r="S21" s="175">
        <f t="shared" ref="S21:S22" si="18">(O21*R21*9)/1000</f>
        <v>39938.400000000001</v>
      </c>
      <c r="T21" s="232"/>
      <c r="U21" s="232"/>
      <c r="V21" s="232"/>
      <c r="W21" s="232"/>
      <c r="X21" s="232"/>
      <c r="Y21" s="232"/>
      <c r="Z21" s="232"/>
      <c r="AA21" s="232"/>
      <c r="AB21" s="232"/>
      <c r="AC21" s="232"/>
      <c r="AD21" s="232"/>
      <c r="AE21" s="232"/>
      <c r="AF21" s="232"/>
      <c r="AG21" s="232"/>
      <c r="AH21" s="232"/>
      <c r="AI21" s="232"/>
      <c r="AJ21" s="232"/>
      <c r="AK21" s="232"/>
      <c r="AL21" s="232"/>
      <c r="AM21" s="232"/>
    </row>
    <row r="22" spans="1:39" ht="15.75" x14ac:dyDescent="0.25">
      <c r="A22" s="244"/>
      <c r="B22" s="253"/>
      <c r="C22" s="241" t="s">
        <v>26</v>
      </c>
      <c r="D22" s="254">
        <v>28</v>
      </c>
      <c r="E22" s="173">
        <v>9798</v>
      </c>
      <c r="F22" s="173">
        <v>9798</v>
      </c>
      <c r="G22" s="173">
        <v>0</v>
      </c>
      <c r="H22" s="173">
        <v>10299</v>
      </c>
      <c r="I22" s="173">
        <v>10299</v>
      </c>
      <c r="J22" s="173">
        <v>0</v>
      </c>
      <c r="K22" s="173">
        <v>10613</v>
      </c>
      <c r="L22" s="173">
        <v>10613</v>
      </c>
      <c r="M22" s="173">
        <v>0</v>
      </c>
      <c r="N22" s="173">
        <v>2985</v>
      </c>
      <c r="O22" s="173">
        <f t="shared" si="16"/>
        <v>7314</v>
      </c>
      <c r="P22" s="171">
        <v>436</v>
      </c>
      <c r="Q22" s="173">
        <f t="shared" si="17"/>
        <v>28700.135999999999</v>
      </c>
      <c r="R22" s="242">
        <v>450</v>
      </c>
      <c r="S22" s="175">
        <f t="shared" si="18"/>
        <v>29621.7</v>
      </c>
      <c r="T22" s="232"/>
      <c r="U22" s="232"/>
      <c r="V22" s="232"/>
      <c r="W22" s="232"/>
      <c r="X22" s="232"/>
      <c r="Y22" s="232"/>
      <c r="Z22" s="232"/>
      <c r="AA22" s="232"/>
      <c r="AB22" s="232"/>
      <c r="AC22" s="232"/>
      <c r="AD22" s="232"/>
      <c r="AE22" s="232"/>
      <c r="AF22" s="232"/>
      <c r="AG22" s="232"/>
      <c r="AH22" s="232"/>
      <c r="AI22" s="232"/>
      <c r="AJ22" s="232"/>
      <c r="AK22" s="232"/>
      <c r="AL22" s="232"/>
      <c r="AM22" s="232"/>
    </row>
    <row r="23" spans="1:39" ht="15.75" x14ac:dyDescent="0.25">
      <c r="A23" s="244">
        <v>6</v>
      </c>
      <c r="B23" s="177" t="s">
        <v>33</v>
      </c>
      <c r="C23" s="254"/>
      <c r="D23" s="247">
        <f t="shared" ref="D23:O23" si="19">D24+D25</f>
        <v>44</v>
      </c>
      <c r="E23" s="247">
        <f t="shared" si="19"/>
        <v>18845</v>
      </c>
      <c r="F23" s="247">
        <f t="shared" si="19"/>
        <v>12969</v>
      </c>
      <c r="G23" s="247">
        <f t="shared" si="19"/>
        <v>5876</v>
      </c>
      <c r="H23" s="247">
        <f t="shared" si="19"/>
        <v>19166</v>
      </c>
      <c r="I23" s="247">
        <f t="shared" si="19"/>
        <v>18693</v>
      </c>
      <c r="J23" s="247">
        <f t="shared" si="19"/>
        <v>473</v>
      </c>
      <c r="K23" s="247">
        <f t="shared" si="19"/>
        <v>19329</v>
      </c>
      <c r="L23" s="247">
        <f t="shared" si="19"/>
        <v>18836</v>
      </c>
      <c r="M23" s="247">
        <f t="shared" si="19"/>
        <v>493</v>
      </c>
      <c r="N23" s="247">
        <f t="shared" si="19"/>
        <v>8558</v>
      </c>
      <c r="O23" s="247">
        <f t="shared" si="19"/>
        <v>10608</v>
      </c>
      <c r="P23" s="259"/>
      <c r="Q23" s="247">
        <f>Q24+Q25</f>
        <v>89361.792000000001</v>
      </c>
      <c r="R23" s="173"/>
      <c r="S23" s="247">
        <f>S24+S25</f>
        <v>40390.65</v>
      </c>
      <c r="T23" s="232"/>
      <c r="U23" s="232"/>
      <c r="V23" s="232"/>
      <c r="W23" s="232"/>
      <c r="X23" s="232"/>
      <c r="Y23" s="232"/>
      <c r="Z23" s="232"/>
      <c r="AA23" s="232"/>
      <c r="AB23" s="232"/>
      <c r="AC23" s="232"/>
      <c r="AD23" s="232"/>
      <c r="AE23" s="232"/>
      <c r="AF23" s="232"/>
      <c r="AG23" s="232"/>
      <c r="AH23" s="232"/>
      <c r="AI23" s="232"/>
      <c r="AJ23" s="232"/>
      <c r="AK23" s="232"/>
      <c r="AL23" s="232"/>
      <c r="AM23" s="232"/>
    </row>
    <row r="24" spans="1:39" ht="15.75" x14ac:dyDescent="0.25">
      <c r="A24" s="244"/>
      <c r="B24" s="250" t="s">
        <v>127</v>
      </c>
      <c r="C24" s="241" t="s">
        <v>25</v>
      </c>
      <c r="D24" s="254">
        <v>22</v>
      </c>
      <c r="E24" s="173">
        <v>10754</v>
      </c>
      <c r="F24" s="173">
        <v>10754</v>
      </c>
      <c r="G24" s="173">
        <v>0</v>
      </c>
      <c r="H24" s="173">
        <v>10630</v>
      </c>
      <c r="I24" s="173">
        <v>10630</v>
      </c>
      <c r="J24" s="173">
        <v>0</v>
      </c>
      <c r="K24" s="173">
        <v>10526</v>
      </c>
      <c r="L24" s="173">
        <v>10526</v>
      </c>
      <c r="M24" s="173">
        <v>0</v>
      </c>
      <c r="N24" s="173">
        <v>4915</v>
      </c>
      <c r="O24" s="173">
        <f t="shared" ref="O24:O25" si="20">H24-N24</f>
        <v>5715</v>
      </c>
      <c r="P24" s="211">
        <v>936</v>
      </c>
      <c r="Q24" s="173">
        <f t="shared" ref="Q24:Q25" si="21">(O24*P24*9)/1000</f>
        <v>48143.16</v>
      </c>
      <c r="R24" s="242">
        <v>400</v>
      </c>
      <c r="S24" s="175">
        <f t="shared" ref="S24:S25" si="22">(O24*R24*9)/1000</f>
        <v>20574</v>
      </c>
      <c r="T24" s="232"/>
      <c r="U24" s="232"/>
      <c r="V24" s="232"/>
      <c r="W24" s="232"/>
      <c r="X24" s="232"/>
      <c r="Y24" s="232"/>
      <c r="Z24" s="232"/>
      <c r="AA24" s="232"/>
      <c r="AB24" s="232"/>
      <c r="AC24" s="232"/>
      <c r="AD24" s="232"/>
      <c r="AE24" s="232"/>
      <c r="AF24" s="232"/>
      <c r="AG24" s="232"/>
      <c r="AH24" s="232"/>
      <c r="AI24" s="232"/>
      <c r="AJ24" s="232"/>
      <c r="AK24" s="232"/>
      <c r="AL24" s="232"/>
      <c r="AM24" s="232"/>
    </row>
    <row r="25" spans="1:39" ht="15.75" x14ac:dyDescent="0.25">
      <c r="A25" s="244"/>
      <c r="B25" s="253"/>
      <c r="C25" s="241" t="s">
        <v>26</v>
      </c>
      <c r="D25" s="254">
        <v>22</v>
      </c>
      <c r="E25" s="173">
        <v>8091</v>
      </c>
      <c r="F25" s="173">
        <v>2215</v>
      </c>
      <c r="G25" s="173">
        <v>5876</v>
      </c>
      <c r="H25" s="173">
        <v>8536</v>
      </c>
      <c r="I25" s="173">
        <v>8063</v>
      </c>
      <c r="J25" s="173">
        <v>473</v>
      </c>
      <c r="K25" s="173">
        <v>8803</v>
      </c>
      <c r="L25" s="173">
        <v>8310</v>
      </c>
      <c r="M25" s="173">
        <v>493</v>
      </c>
      <c r="N25" s="173">
        <v>3643</v>
      </c>
      <c r="O25" s="173">
        <f t="shared" si="20"/>
        <v>4893</v>
      </c>
      <c r="P25" s="211">
        <v>936</v>
      </c>
      <c r="Q25" s="173">
        <f t="shared" si="21"/>
        <v>41218.631999999998</v>
      </c>
      <c r="R25" s="242">
        <v>450</v>
      </c>
      <c r="S25" s="175">
        <f t="shared" si="22"/>
        <v>19816.650000000001</v>
      </c>
      <c r="T25" s="232"/>
      <c r="U25" s="232"/>
      <c r="V25" s="232"/>
      <c r="W25" s="232"/>
      <c r="X25" s="232"/>
      <c r="Y25" s="232"/>
      <c r="Z25" s="232"/>
      <c r="AA25" s="232"/>
      <c r="AB25" s="232"/>
      <c r="AC25" s="232"/>
      <c r="AD25" s="232"/>
      <c r="AE25" s="232"/>
      <c r="AF25" s="232"/>
      <c r="AG25" s="232"/>
      <c r="AH25" s="232"/>
      <c r="AI25" s="232"/>
      <c r="AJ25" s="232"/>
      <c r="AK25" s="232"/>
      <c r="AL25" s="232"/>
      <c r="AM25" s="232"/>
    </row>
    <row r="26" spans="1:39" ht="15.75" x14ac:dyDescent="0.25">
      <c r="A26" s="244">
        <v>7</v>
      </c>
      <c r="B26" s="194" t="s">
        <v>34</v>
      </c>
      <c r="C26" s="260"/>
      <c r="D26" s="247">
        <f t="shared" ref="D26:O26" si="23">D27+D28</f>
        <v>56</v>
      </c>
      <c r="E26" s="247">
        <f t="shared" si="23"/>
        <v>29546</v>
      </c>
      <c r="F26" s="247">
        <f t="shared" si="23"/>
        <v>27560</v>
      </c>
      <c r="G26" s="247">
        <f t="shared" si="23"/>
        <v>1986</v>
      </c>
      <c r="H26" s="247">
        <f t="shared" si="23"/>
        <v>30091</v>
      </c>
      <c r="I26" s="247">
        <f t="shared" si="23"/>
        <v>29041</v>
      </c>
      <c r="J26" s="247">
        <f t="shared" si="23"/>
        <v>1050</v>
      </c>
      <c r="K26" s="247">
        <f t="shared" si="23"/>
        <v>30366</v>
      </c>
      <c r="L26" s="247">
        <f t="shared" si="23"/>
        <v>29316</v>
      </c>
      <c r="M26" s="247">
        <f t="shared" si="23"/>
        <v>1050</v>
      </c>
      <c r="N26" s="247">
        <f t="shared" si="23"/>
        <v>14405</v>
      </c>
      <c r="O26" s="247">
        <f t="shared" si="23"/>
        <v>15686</v>
      </c>
      <c r="P26" s="259"/>
      <c r="Q26" s="247">
        <f>Q27+Q28</f>
        <v>73469.789999999994</v>
      </c>
      <c r="R26" s="173"/>
      <c r="S26" s="247">
        <f>S27+S28</f>
        <v>59172.75</v>
      </c>
      <c r="T26" s="232"/>
      <c r="U26" s="232"/>
      <c r="V26" s="232"/>
      <c r="W26" s="232"/>
      <c r="X26" s="232"/>
      <c r="Y26" s="232"/>
      <c r="Z26" s="232"/>
      <c r="AA26" s="232"/>
      <c r="AB26" s="232"/>
      <c r="AC26" s="232"/>
      <c r="AD26" s="232"/>
      <c r="AE26" s="232"/>
      <c r="AF26" s="232"/>
      <c r="AG26" s="232"/>
      <c r="AH26" s="232"/>
      <c r="AI26" s="232"/>
      <c r="AJ26" s="232"/>
      <c r="AK26" s="232"/>
      <c r="AL26" s="232"/>
      <c r="AM26" s="232"/>
    </row>
    <row r="27" spans="1:39" ht="15.75" x14ac:dyDescent="0.25">
      <c r="A27" s="244"/>
      <c r="B27" s="261" t="s">
        <v>128</v>
      </c>
      <c r="C27" s="241" t="s">
        <v>25</v>
      </c>
      <c r="D27" s="186">
        <v>29</v>
      </c>
      <c r="E27" s="262">
        <v>17462</v>
      </c>
      <c r="F27" s="262">
        <v>17462</v>
      </c>
      <c r="G27" s="262">
        <v>0</v>
      </c>
      <c r="H27" s="262">
        <v>17501</v>
      </c>
      <c r="I27" s="262">
        <v>17501</v>
      </c>
      <c r="J27" s="262">
        <v>0</v>
      </c>
      <c r="K27" s="262">
        <v>17551</v>
      </c>
      <c r="L27" s="262">
        <v>17551</v>
      </c>
      <c r="M27" s="262">
        <v>0</v>
      </c>
      <c r="N27" s="262">
        <v>7822</v>
      </c>
      <c r="O27" s="173">
        <f t="shared" ref="O27:O28" si="24">H27-N27</f>
        <v>9679</v>
      </c>
      <c r="P27" s="263">
        <v>440</v>
      </c>
      <c r="Q27" s="173">
        <f t="shared" ref="Q27:Q28" si="25">(O27*P27*9)/1000</f>
        <v>38328.839999999997</v>
      </c>
      <c r="R27" s="242">
        <v>400</v>
      </c>
      <c r="S27" s="175">
        <f t="shared" ref="S27:S28" si="26">(O27*R27*9)/1000</f>
        <v>34844.400000000001</v>
      </c>
      <c r="T27" s="232"/>
      <c r="U27" s="232"/>
      <c r="V27" s="232"/>
      <c r="W27" s="232"/>
      <c r="X27" s="232"/>
      <c r="Y27" s="232"/>
      <c r="Z27" s="232"/>
      <c r="AA27" s="232"/>
      <c r="AB27" s="232"/>
      <c r="AC27" s="232"/>
      <c r="AD27" s="232"/>
      <c r="AE27" s="232"/>
      <c r="AF27" s="232"/>
      <c r="AG27" s="232"/>
      <c r="AH27" s="232"/>
      <c r="AI27" s="232"/>
      <c r="AJ27" s="232"/>
      <c r="AK27" s="232"/>
      <c r="AL27" s="232"/>
      <c r="AM27" s="232"/>
    </row>
    <row r="28" spans="1:39" ht="15.75" x14ac:dyDescent="0.25">
      <c r="A28" s="244"/>
      <c r="B28" s="225"/>
      <c r="C28" s="241" t="s">
        <v>26</v>
      </c>
      <c r="D28" s="186">
        <v>27</v>
      </c>
      <c r="E28" s="262">
        <v>12084</v>
      </c>
      <c r="F28" s="262">
        <v>10098</v>
      </c>
      <c r="G28" s="262">
        <v>1986</v>
      </c>
      <c r="H28" s="262">
        <v>12590</v>
      </c>
      <c r="I28" s="262">
        <v>11540</v>
      </c>
      <c r="J28" s="262">
        <v>1050</v>
      </c>
      <c r="K28" s="262">
        <v>12815</v>
      </c>
      <c r="L28" s="262">
        <v>11765</v>
      </c>
      <c r="M28" s="262">
        <v>1050</v>
      </c>
      <c r="N28" s="262">
        <v>6583</v>
      </c>
      <c r="O28" s="173">
        <f t="shared" si="24"/>
        <v>6007</v>
      </c>
      <c r="P28" s="263">
        <v>650</v>
      </c>
      <c r="Q28" s="173">
        <f t="shared" si="25"/>
        <v>35140.949999999997</v>
      </c>
      <c r="R28" s="242">
        <v>450</v>
      </c>
      <c r="S28" s="175">
        <f t="shared" si="26"/>
        <v>24328.35</v>
      </c>
      <c r="T28" s="232"/>
      <c r="U28" s="232"/>
      <c r="V28" s="232"/>
      <c r="W28" s="232"/>
      <c r="X28" s="232"/>
      <c r="Y28" s="232"/>
      <c r="Z28" s="232"/>
      <c r="AA28" s="232"/>
      <c r="AB28" s="232"/>
      <c r="AC28" s="232"/>
      <c r="AD28" s="232"/>
      <c r="AE28" s="232"/>
      <c r="AF28" s="232"/>
      <c r="AG28" s="232"/>
      <c r="AH28" s="232"/>
      <c r="AI28" s="232"/>
      <c r="AJ28" s="232"/>
      <c r="AK28" s="232"/>
      <c r="AL28" s="232"/>
      <c r="AM28" s="232"/>
    </row>
    <row r="29" spans="1:39" ht="15.75" x14ac:dyDescent="0.25">
      <c r="A29" s="244">
        <v>8</v>
      </c>
      <c r="B29" s="198" t="s">
        <v>36</v>
      </c>
      <c r="C29" s="254"/>
      <c r="D29" s="247">
        <f t="shared" ref="D29:O29" si="27">D30+D31</f>
        <v>38</v>
      </c>
      <c r="E29" s="247">
        <f t="shared" si="27"/>
        <v>24495</v>
      </c>
      <c r="F29" s="247">
        <f t="shared" si="27"/>
        <v>18835</v>
      </c>
      <c r="G29" s="247">
        <f t="shared" si="27"/>
        <v>5660</v>
      </c>
      <c r="H29" s="247">
        <f t="shared" si="27"/>
        <v>26670</v>
      </c>
      <c r="I29" s="247">
        <f t="shared" si="27"/>
        <v>23202</v>
      </c>
      <c r="J29" s="247">
        <f t="shared" si="27"/>
        <v>3468</v>
      </c>
      <c r="K29" s="247">
        <f t="shared" si="27"/>
        <v>27091</v>
      </c>
      <c r="L29" s="247">
        <f t="shared" si="27"/>
        <v>23568</v>
      </c>
      <c r="M29" s="247">
        <f t="shared" si="27"/>
        <v>3523</v>
      </c>
      <c r="N29" s="247">
        <f t="shared" si="27"/>
        <v>7395</v>
      </c>
      <c r="O29" s="247">
        <f t="shared" si="27"/>
        <v>19275</v>
      </c>
      <c r="P29" s="259"/>
      <c r="Q29" s="247">
        <f>Q30+Q31</f>
        <v>88695.27</v>
      </c>
      <c r="R29" s="173"/>
      <c r="S29" s="247">
        <f>S30+S31</f>
        <v>72334.350000000006</v>
      </c>
      <c r="T29" s="232"/>
      <c r="U29" s="232"/>
      <c r="V29" s="232"/>
      <c r="W29" s="232"/>
      <c r="X29" s="232"/>
      <c r="Y29" s="232"/>
      <c r="Z29" s="232"/>
      <c r="AA29" s="232"/>
      <c r="AB29" s="232"/>
      <c r="AC29" s="232"/>
      <c r="AD29" s="232"/>
      <c r="AE29" s="232"/>
      <c r="AF29" s="232"/>
      <c r="AG29" s="232"/>
      <c r="AH29" s="232"/>
      <c r="AI29" s="232"/>
      <c r="AJ29" s="232"/>
      <c r="AK29" s="232"/>
      <c r="AL29" s="232"/>
      <c r="AM29" s="232"/>
    </row>
    <row r="30" spans="1:39" ht="15.75" x14ac:dyDescent="0.25">
      <c r="A30" s="244"/>
      <c r="B30" s="250" t="s">
        <v>129</v>
      </c>
      <c r="C30" s="241" t="s">
        <v>25</v>
      </c>
      <c r="D30" s="254">
        <v>22</v>
      </c>
      <c r="E30" s="173">
        <v>14584</v>
      </c>
      <c r="F30" s="173">
        <v>14264</v>
      </c>
      <c r="G30" s="173">
        <v>320</v>
      </c>
      <c r="H30" s="173">
        <v>16123</v>
      </c>
      <c r="I30" s="173">
        <v>15803</v>
      </c>
      <c r="J30" s="173">
        <v>320</v>
      </c>
      <c r="K30" s="173">
        <v>16316</v>
      </c>
      <c r="L30" s="173">
        <v>15999</v>
      </c>
      <c r="M30" s="173">
        <v>317</v>
      </c>
      <c r="N30" s="173">
        <v>3391</v>
      </c>
      <c r="O30" s="173">
        <f t="shared" ref="O30:O31" si="28">H30-N30</f>
        <v>12732</v>
      </c>
      <c r="P30" s="211">
        <v>440</v>
      </c>
      <c r="Q30" s="173">
        <f t="shared" ref="Q30:Q31" si="29">(O30*P30*9)/1000</f>
        <v>50418.720000000001</v>
      </c>
      <c r="R30" s="242">
        <v>400</v>
      </c>
      <c r="S30" s="175">
        <f t="shared" ref="S30:S31" si="30">(O30*R30*9)/1000</f>
        <v>45835.199999999997</v>
      </c>
      <c r="T30" s="232"/>
      <c r="U30" s="232"/>
      <c r="V30" s="232"/>
      <c r="W30" s="232"/>
      <c r="X30" s="232"/>
      <c r="Y30" s="232"/>
      <c r="Z30" s="232"/>
      <c r="AA30" s="232"/>
      <c r="AB30" s="232"/>
      <c r="AC30" s="232"/>
      <c r="AD30" s="232"/>
      <c r="AE30" s="232"/>
      <c r="AF30" s="232"/>
      <c r="AG30" s="232"/>
      <c r="AH30" s="232"/>
      <c r="AI30" s="232"/>
      <c r="AJ30" s="232"/>
      <c r="AK30" s="232"/>
      <c r="AL30" s="232"/>
      <c r="AM30" s="232"/>
    </row>
    <row r="31" spans="1:39" ht="15.75" x14ac:dyDescent="0.25">
      <c r="A31" s="244"/>
      <c r="B31" s="253"/>
      <c r="C31" s="241" t="s">
        <v>26</v>
      </c>
      <c r="D31" s="254">
        <v>16</v>
      </c>
      <c r="E31" s="173">
        <v>9911</v>
      </c>
      <c r="F31" s="173">
        <v>4571</v>
      </c>
      <c r="G31" s="173">
        <v>5340</v>
      </c>
      <c r="H31" s="173">
        <v>10547</v>
      </c>
      <c r="I31" s="173">
        <v>7399</v>
      </c>
      <c r="J31" s="173">
        <v>3148</v>
      </c>
      <c r="K31" s="173">
        <v>10775</v>
      </c>
      <c r="L31" s="173">
        <v>7569</v>
      </c>
      <c r="M31" s="173">
        <v>3206</v>
      </c>
      <c r="N31" s="173">
        <v>4004</v>
      </c>
      <c r="O31" s="173">
        <f t="shared" si="28"/>
        <v>6543</v>
      </c>
      <c r="P31" s="211">
        <v>650</v>
      </c>
      <c r="Q31" s="173">
        <f t="shared" si="29"/>
        <v>38276.550000000003</v>
      </c>
      <c r="R31" s="242">
        <v>450</v>
      </c>
      <c r="S31" s="175">
        <f t="shared" si="30"/>
        <v>26499.15</v>
      </c>
      <c r="T31" s="232"/>
      <c r="U31" s="232"/>
      <c r="V31" s="232"/>
      <c r="W31" s="232"/>
      <c r="X31" s="232"/>
      <c r="Y31" s="232"/>
      <c r="Z31" s="232"/>
      <c r="AA31" s="232"/>
      <c r="AB31" s="232"/>
      <c r="AC31" s="232"/>
      <c r="AD31" s="232"/>
      <c r="AE31" s="232"/>
      <c r="AF31" s="232"/>
      <c r="AG31" s="232"/>
      <c r="AH31" s="232"/>
      <c r="AI31" s="232"/>
      <c r="AJ31" s="232"/>
      <c r="AK31" s="232"/>
      <c r="AL31" s="232"/>
      <c r="AM31" s="232"/>
    </row>
    <row r="32" spans="1:39" ht="15.75" x14ac:dyDescent="0.25">
      <c r="A32" s="264">
        <v>9</v>
      </c>
      <c r="B32" s="199" t="s">
        <v>37</v>
      </c>
      <c r="C32" s="265"/>
      <c r="D32" s="266">
        <f t="shared" ref="D32:O32" si="31">D33+D34</f>
        <v>36</v>
      </c>
      <c r="E32" s="266">
        <f t="shared" si="31"/>
        <v>13065</v>
      </c>
      <c r="F32" s="266">
        <f t="shared" si="31"/>
        <v>9481</v>
      </c>
      <c r="G32" s="266">
        <f t="shared" si="31"/>
        <v>3584</v>
      </c>
      <c r="H32" s="266">
        <f t="shared" si="31"/>
        <v>13121</v>
      </c>
      <c r="I32" s="266">
        <f t="shared" si="31"/>
        <v>10984</v>
      </c>
      <c r="J32" s="266">
        <f t="shared" si="31"/>
        <v>2147</v>
      </c>
      <c r="K32" s="266">
        <f t="shared" si="31"/>
        <v>13173</v>
      </c>
      <c r="L32" s="266">
        <f t="shared" si="31"/>
        <v>13173</v>
      </c>
      <c r="M32" s="266">
        <f t="shared" si="31"/>
        <v>0</v>
      </c>
      <c r="N32" s="266">
        <f t="shared" si="31"/>
        <v>3322</v>
      </c>
      <c r="O32" s="266">
        <f t="shared" si="31"/>
        <v>9799</v>
      </c>
      <c r="P32" s="201"/>
      <c r="Q32" s="266">
        <f>Q33+Q34</f>
        <v>41273.387999999999</v>
      </c>
      <c r="R32" s="174"/>
      <c r="S32" s="266">
        <f>S33+S34</f>
        <v>36896.400000000001</v>
      </c>
      <c r="T32" s="2"/>
      <c r="U32" s="2"/>
      <c r="V32" s="2"/>
      <c r="W32" s="2"/>
      <c r="X32" s="2"/>
      <c r="Y32" s="2"/>
      <c r="Z32" s="2"/>
      <c r="AA32" s="2"/>
      <c r="AB32" s="2"/>
      <c r="AC32" s="2"/>
      <c r="AD32" s="2"/>
      <c r="AE32" s="2"/>
      <c r="AF32" s="2"/>
      <c r="AG32" s="2"/>
      <c r="AH32" s="2"/>
      <c r="AI32" s="2"/>
      <c r="AJ32" s="2"/>
      <c r="AK32" s="2"/>
      <c r="AL32" s="2"/>
      <c r="AM32" s="2"/>
    </row>
    <row r="33" spans="1:39" ht="15.75" x14ac:dyDescent="0.25">
      <c r="A33" s="267"/>
      <c r="B33" s="490" t="s">
        <v>130</v>
      </c>
      <c r="C33" s="241" t="s">
        <v>25</v>
      </c>
      <c r="D33" s="175">
        <v>18</v>
      </c>
      <c r="E33" s="175">
        <v>7554</v>
      </c>
      <c r="F33" s="175">
        <v>7554</v>
      </c>
      <c r="G33" s="175">
        <v>0</v>
      </c>
      <c r="H33" s="175">
        <v>7349</v>
      </c>
      <c r="I33" s="175">
        <v>7349</v>
      </c>
      <c r="J33" s="175"/>
      <c r="K33" s="175">
        <v>7093</v>
      </c>
      <c r="L33" s="175">
        <v>7093</v>
      </c>
      <c r="M33" s="175"/>
      <c r="N33" s="175">
        <v>1150</v>
      </c>
      <c r="O33" s="173">
        <f t="shared" ref="O33:O34" si="32">H33-N33</f>
        <v>6199</v>
      </c>
      <c r="P33" s="171">
        <v>468</v>
      </c>
      <c r="Q33" s="173">
        <f t="shared" ref="Q33:Q34" si="33">(O33*P33*9)/1000</f>
        <v>26110.187999999998</v>
      </c>
      <c r="R33" s="242">
        <v>400</v>
      </c>
      <c r="S33" s="175">
        <f t="shared" ref="S33:S34" si="34">(O33*R33*9)/1000</f>
        <v>22316.400000000001</v>
      </c>
      <c r="T33" s="268"/>
      <c r="U33" s="268"/>
      <c r="V33" s="268"/>
      <c r="W33" s="268"/>
      <c r="X33" s="268"/>
      <c r="Y33" s="268"/>
      <c r="Z33" s="268"/>
      <c r="AA33" s="268"/>
      <c r="AB33" s="268"/>
      <c r="AC33" s="268"/>
      <c r="AD33" s="268"/>
      <c r="AE33" s="268"/>
      <c r="AF33" s="268"/>
      <c r="AG33" s="268"/>
      <c r="AH33" s="268"/>
      <c r="AI33" s="268"/>
      <c r="AJ33" s="268"/>
      <c r="AK33" s="268"/>
      <c r="AL33" s="268"/>
      <c r="AM33" s="268"/>
    </row>
    <row r="34" spans="1:39" ht="15.75" x14ac:dyDescent="0.25">
      <c r="A34" s="267"/>
      <c r="B34" s="482"/>
      <c r="C34" s="241" t="s">
        <v>26</v>
      </c>
      <c r="D34" s="175">
        <v>18</v>
      </c>
      <c r="E34" s="175">
        <v>5511</v>
      </c>
      <c r="F34" s="175">
        <v>1927</v>
      </c>
      <c r="G34" s="175">
        <v>3584</v>
      </c>
      <c r="H34" s="175">
        <v>5772</v>
      </c>
      <c r="I34" s="175">
        <v>3635</v>
      </c>
      <c r="J34" s="175">
        <v>2147</v>
      </c>
      <c r="K34" s="175">
        <v>6080</v>
      </c>
      <c r="L34" s="175">
        <v>6080</v>
      </c>
      <c r="M34" s="175"/>
      <c r="N34" s="175">
        <v>2172</v>
      </c>
      <c r="O34" s="173">
        <f t="shared" si="32"/>
        <v>3600</v>
      </c>
      <c r="P34" s="171">
        <v>468</v>
      </c>
      <c r="Q34" s="173">
        <f t="shared" si="33"/>
        <v>15163.2</v>
      </c>
      <c r="R34" s="242">
        <v>450</v>
      </c>
      <c r="S34" s="175">
        <f t="shared" si="34"/>
        <v>14580</v>
      </c>
      <c r="T34" s="268"/>
      <c r="U34" s="268"/>
      <c r="V34" s="268"/>
      <c r="W34" s="268"/>
      <c r="X34" s="268"/>
      <c r="Y34" s="268"/>
      <c r="Z34" s="268"/>
      <c r="AA34" s="268"/>
      <c r="AB34" s="268"/>
      <c r="AC34" s="268"/>
      <c r="AD34" s="268"/>
      <c r="AE34" s="268"/>
      <c r="AF34" s="268"/>
      <c r="AG34" s="268"/>
      <c r="AH34" s="268"/>
      <c r="AI34" s="268"/>
      <c r="AJ34" s="268"/>
      <c r="AK34" s="268"/>
      <c r="AL34" s="268"/>
      <c r="AM34" s="268"/>
    </row>
    <row r="35" spans="1:39" ht="15.75" x14ac:dyDescent="0.25">
      <c r="A35" s="244">
        <v>10</v>
      </c>
      <c r="B35" s="177" t="s">
        <v>39</v>
      </c>
      <c r="C35" s="253"/>
      <c r="D35" s="258">
        <f t="shared" ref="D35:O35" si="35">D36+D37</f>
        <v>60</v>
      </c>
      <c r="E35" s="247">
        <f t="shared" si="35"/>
        <v>24004</v>
      </c>
      <c r="F35" s="247">
        <f t="shared" si="35"/>
        <v>18593</v>
      </c>
      <c r="G35" s="247">
        <f t="shared" si="35"/>
        <v>5133</v>
      </c>
      <c r="H35" s="247">
        <f t="shared" si="35"/>
        <v>24670</v>
      </c>
      <c r="I35" s="247">
        <f t="shared" si="35"/>
        <v>24670</v>
      </c>
      <c r="J35" s="247">
        <f t="shared" si="35"/>
        <v>2868</v>
      </c>
      <c r="K35" s="247">
        <f t="shared" si="35"/>
        <v>25238</v>
      </c>
      <c r="L35" s="247">
        <f t="shared" si="35"/>
        <v>22056</v>
      </c>
      <c r="M35" s="247">
        <f t="shared" si="35"/>
        <v>3201</v>
      </c>
      <c r="N35" s="247">
        <f t="shared" si="35"/>
        <v>7966</v>
      </c>
      <c r="O35" s="247">
        <f t="shared" si="35"/>
        <v>16704</v>
      </c>
      <c r="P35" s="259"/>
      <c r="Q35" s="247">
        <f>Q36+Q37</f>
        <v>66147.839999999997</v>
      </c>
      <c r="R35" s="173"/>
      <c r="S35" s="247">
        <f>S36+S37</f>
        <v>63278.549999999996</v>
      </c>
      <c r="T35" s="232"/>
      <c r="U35" s="232"/>
      <c r="V35" s="232"/>
      <c r="W35" s="232"/>
      <c r="X35" s="232"/>
      <c r="Y35" s="232"/>
      <c r="Z35" s="232"/>
      <c r="AA35" s="232"/>
      <c r="AB35" s="232"/>
      <c r="AC35" s="232"/>
      <c r="AD35" s="232"/>
      <c r="AE35" s="232"/>
      <c r="AF35" s="232"/>
      <c r="AG35" s="232"/>
      <c r="AH35" s="232"/>
      <c r="AI35" s="232"/>
      <c r="AJ35" s="232"/>
      <c r="AK35" s="232"/>
      <c r="AL35" s="232"/>
      <c r="AM35" s="232"/>
    </row>
    <row r="36" spans="1:39" ht="15.75" x14ac:dyDescent="0.25">
      <c r="A36" s="244"/>
      <c r="B36" s="487" t="s">
        <v>131</v>
      </c>
      <c r="C36" s="241" t="s">
        <v>25</v>
      </c>
      <c r="D36" s="254">
        <v>35</v>
      </c>
      <c r="E36" s="173">
        <v>13351</v>
      </c>
      <c r="F36" s="173">
        <v>13351</v>
      </c>
      <c r="G36" s="173">
        <v>59</v>
      </c>
      <c r="H36" s="173">
        <v>13310</v>
      </c>
      <c r="I36" s="173">
        <v>13310</v>
      </c>
      <c r="J36" s="173">
        <v>414</v>
      </c>
      <c r="K36" s="173">
        <v>13266</v>
      </c>
      <c r="L36" s="173">
        <v>13221</v>
      </c>
      <c r="M36" s="173">
        <v>63</v>
      </c>
      <c r="N36" s="173">
        <v>3593</v>
      </c>
      <c r="O36" s="173">
        <f t="shared" ref="O36:O37" si="36">H36-N36</f>
        <v>9717</v>
      </c>
      <c r="P36" s="211">
        <v>440</v>
      </c>
      <c r="Q36" s="173">
        <f t="shared" ref="Q36:Q37" si="37">(O36*P36*9)/1000</f>
        <v>38479.32</v>
      </c>
      <c r="R36" s="242">
        <v>400</v>
      </c>
      <c r="S36" s="175">
        <f t="shared" ref="S36:S37" si="38">(O36*R36*9)/1000</f>
        <v>34981.199999999997</v>
      </c>
      <c r="T36" s="232"/>
      <c r="U36" s="232"/>
      <c r="V36" s="232"/>
      <c r="W36" s="232"/>
      <c r="X36" s="232"/>
      <c r="Y36" s="232"/>
      <c r="Z36" s="232"/>
      <c r="AA36" s="232"/>
      <c r="AB36" s="232"/>
      <c r="AC36" s="232"/>
      <c r="AD36" s="232"/>
      <c r="AE36" s="232"/>
      <c r="AF36" s="232"/>
      <c r="AG36" s="232"/>
      <c r="AH36" s="232"/>
      <c r="AI36" s="232"/>
      <c r="AJ36" s="232"/>
      <c r="AK36" s="232"/>
      <c r="AL36" s="232"/>
      <c r="AM36" s="232"/>
    </row>
    <row r="37" spans="1:39" ht="15.75" x14ac:dyDescent="0.25">
      <c r="A37" s="244"/>
      <c r="B37" s="482"/>
      <c r="C37" s="241" t="s">
        <v>26</v>
      </c>
      <c r="D37" s="254">
        <v>25</v>
      </c>
      <c r="E37" s="173">
        <v>10653</v>
      </c>
      <c r="F37" s="173">
        <v>5242</v>
      </c>
      <c r="G37" s="173">
        <v>5074</v>
      </c>
      <c r="H37" s="173">
        <v>11360</v>
      </c>
      <c r="I37" s="173">
        <v>11360</v>
      </c>
      <c r="J37" s="173">
        <v>2454</v>
      </c>
      <c r="K37" s="173">
        <v>11972</v>
      </c>
      <c r="L37" s="173">
        <v>8835</v>
      </c>
      <c r="M37" s="173">
        <v>3138</v>
      </c>
      <c r="N37" s="173">
        <v>4373</v>
      </c>
      <c r="O37" s="173">
        <f t="shared" si="36"/>
        <v>6987</v>
      </c>
      <c r="P37" s="211">
        <v>440</v>
      </c>
      <c r="Q37" s="173">
        <f t="shared" si="37"/>
        <v>27668.52</v>
      </c>
      <c r="R37" s="242">
        <v>450</v>
      </c>
      <c r="S37" s="175">
        <f t="shared" si="38"/>
        <v>28297.35</v>
      </c>
      <c r="T37" s="232"/>
      <c r="U37" s="232"/>
      <c r="V37" s="232"/>
      <c r="W37" s="232"/>
      <c r="X37" s="232"/>
      <c r="Y37" s="232"/>
      <c r="Z37" s="232"/>
      <c r="AA37" s="232"/>
      <c r="AB37" s="232"/>
      <c r="AC37" s="232"/>
      <c r="AD37" s="232"/>
      <c r="AE37" s="232"/>
      <c r="AF37" s="232"/>
      <c r="AG37" s="232"/>
      <c r="AH37" s="232"/>
      <c r="AI37" s="232"/>
      <c r="AJ37" s="232"/>
      <c r="AK37" s="232"/>
      <c r="AL37" s="232"/>
      <c r="AM37" s="232"/>
    </row>
    <row r="38" spans="1:39" ht="15.75" x14ac:dyDescent="0.25">
      <c r="A38" s="244">
        <v>11</v>
      </c>
      <c r="B38" s="177" t="s">
        <v>41</v>
      </c>
      <c r="C38" s="254"/>
      <c r="D38" s="247">
        <f t="shared" ref="D38:O38" si="39">D39+D40</f>
        <v>16</v>
      </c>
      <c r="E38" s="247">
        <f t="shared" si="39"/>
        <v>7614</v>
      </c>
      <c r="F38" s="247">
        <f t="shared" si="39"/>
        <v>6053</v>
      </c>
      <c r="G38" s="247">
        <f t="shared" si="39"/>
        <v>1561</v>
      </c>
      <c r="H38" s="247">
        <f t="shared" si="39"/>
        <v>7735</v>
      </c>
      <c r="I38" s="247">
        <f t="shared" si="39"/>
        <v>7735</v>
      </c>
      <c r="J38" s="247">
        <f t="shared" si="39"/>
        <v>0</v>
      </c>
      <c r="K38" s="247">
        <f t="shared" si="39"/>
        <v>8240</v>
      </c>
      <c r="L38" s="247">
        <f t="shared" si="39"/>
        <v>8240</v>
      </c>
      <c r="M38" s="247">
        <f t="shared" si="39"/>
        <v>0</v>
      </c>
      <c r="N38" s="247">
        <f t="shared" si="39"/>
        <v>0</v>
      </c>
      <c r="O38" s="247">
        <f t="shared" si="39"/>
        <v>7735</v>
      </c>
      <c r="P38" s="247"/>
      <c r="Q38" s="247">
        <f>Q39+Q40</f>
        <v>65159.64</v>
      </c>
      <c r="R38" s="173"/>
      <c r="S38" s="247">
        <f>S39+S40</f>
        <v>29530.35</v>
      </c>
      <c r="T38" s="232"/>
      <c r="U38" s="232"/>
      <c r="V38" s="232"/>
      <c r="W38" s="232"/>
      <c r="X38" s="232"/>
      <c r="Y38" s="232"/>
      <c r="Z38" s="232"/>
      <c r="AA38" s="232"/>
      <c r="AB38" s="232"/>
      <c r="AC38" s="232"/>
      <c r="AD38" s="232"/>
      <c r="AE38" s="232"/>
      <c r="AF38" s="232"/>
      <c r="AG38" s="232"/>
      <c r="AH38" s="232"/>
      <c r="AI38" s="232"/>
      <c r="AJ38" s="232"/>
      <c r="AK38" s="232"/>
      <c r="AL38" s="232"/>
      <c r="AM38" s="232"/>
    </row>
    <row r="39" spans="1:39" ht="15.75" x14ac:dyDescent="0.25">
      <c r="A39" s="244"/>
      <c r="B39" s="250" t="s">
        <v>132</v>
      </c>
      <c r="C39" s="254" t="s">
        <v>25</v>
      </c>
      <c r="D39" s="173">
        <v>9</v>
      </c>
      <c r="E39" s="173">
        <v>4119</v>
      </c>
      <c r="F39" s="173">
        <v>4119</v>
      </c>
      <c r="G39" s="173">
        <v>0</v>
      </c>
      <c r="H39" s="173">
        <v>3992</v>
      </c>
      <c r="I39" s="173">
        <v>3992</v>
      </c>
      <c r="J39" s="173">
        <v>0</v>
      </c>
      <c r="K39" s="173">
        <v>4285</v>
      </c>
      <c r="L39" s="173">
        <v>4285</v>
      </c>
      <c r="M39" s="173">
        <v>0</v>
      </c>
      <c r="N39" s="173">
        <v>0</v>
      </c>
      <c r="O39" s="173">
        <f t="shared" ref="O39:O40" si="40">H39-N39</f>
        <v>3992</v>
      </c>
      <c r="P39" s="211">
        <v>936</v>
      </c>
      <c r="Q39" s="173">
        <f t="shared" ref="Q39:Q40" si="41">(O39*P39*9)/1000</f>
        <v>33628.608</v>
      </c>
      <c r="R39" s="242">
        <v>400</v>
      </c>
      <c r="S39" s="175">
        <f t="shared" ref="S39:S40" si="42">(O39*R39*9)/1000</f>
        <v>14371.2</v>
      </c>
      <c r="T39" s="232"/>
      <c r="U39" s="232"/>
      <c r="V39" s="232"/>
      <c r="W39" s="232"/>
      <c r="X39" s="232"/>
      <c r="Y39" s="232"/>
      <c r="Z39" s="232"/>
      <c r="AA39" s="232"/>
      <c r="AB39" s="232"/>
      <c r="AC39" s="232"/>
      <c r="AD39" s="232"/>
      <c r="AE39" s="232"/>
      <c r="AF39" s="232"/>
      <c r="AG39" s="232"/>
      <c r="AH39" s="232"/>
      <c r="AI39" s="232"/>
      <c r="AJ39" s="232"/>
      <c r="AK39" s="232"/>
      <c r="AL39" s="232"/>
      <c r="AM39" s="232"/>
    </row>
    <row r="40" spans="1:39" ht="15.75" x14ac:dyDescent="0.25">
      <c r="A40" s="244"/>
      <c r="B40" s="253"/>
      <c r="C40" s="254" t="s">
        <v>26</v>
      </c>
      <c r="D40" s="173">
        <v>7</v>
      </c>
      <c r="E40" s="173">
        <v>3495</v>
      </c>
      <c r="F40" s="173">
        <v>1934</v>
      </c>
      <c r="G40" s="173">
        <v>1561</v>
      </c>
      <c r="H40" s="173">
        <v>3743</v>
      </c>
      <c r="I40" s="173">
        <v>3743</v>
      </c>
      <c r="J40" s="173">
        <v>0</v>
      </c>
      <c r="K40" s="173">
        <v>3955</v>
      </c>
      <c r="L40" s="173">
        <v>3955</v>
      </c>
      <c r="M40" s="173">
        <v>0</v>
      </c>
      <c r="N40" s="173">
        <v>0</v>
      </c>
      <c r="O40" s="173">
        <f t="shared" si="40"/>
        <v>3743</v>
      </c>
      <c r="P40" s="211">
        <v>936</v>
      </c>
      <c r="Q40" s="173">
        <f t="shared" si="41"/>
        <v>31531.031999999999</v>
      </c>
      <c r="R40" s="242">
        <v>450</v>
      </c>
      <c r="S40" s="175">
        <f t="shared" si="42"/>
        <v>15159.15</v>
      </c>
      <c r="T40" s="232"/>
      <c r="U40" s="232"/>
      <c r="V40" s="232"/>
      <c r="W40" s="232"/>
      <c r="X40" s="232"/>
      <c r="Y40" s="232"/>
      <c r="Z40" s="232"/>
      <c r="AA40" s="232"/>
      <c r="AB40" s="232"/>
      <c r="AC40" s="232"/>
      <c r="AD40" s="232"/>
      <c r="AE40" s="232"/>
      <c r="AF40" s="232"/>
      <c r="AG40" s="232"/>
      <c r="AH40" s="232"/>
      <c r="AI40" s="232"/>
      <c r="AJ40" s="232"/>
      <c r="AK40" s="232"/>
      <c r="AL40" s="232"/>
      <c r="AM40" s="232"/>
    </row>
    <row r="41" spans="1:39" ht="15.75" x14ac:dyDescent="0.25">
      <c r="A41" s="244">
        <v>12</v>
      </c>
      <c r="B41" s="177" t="s">
        <v>133</v>
      </c>
      <c r="C41" s="254"/>
      <c r="D41" s="247">
        <f t="shared" ref="D41:O41" si="43">D42+D43</f>
        <v>18</v>
      </c>
      <c r="E41" s="247">
        <f t="shared" si="43"/>
        <v>6869</v>
      </c>
      <c r="F41" s="247">
        <f t="shared" si="43"/>
        <v>4648</v>
      </c>
      <c r="G41" s="247">
        <f t="shared" si="43"/>
        <v>2221</v>
      </c>
      <c r="H41" s="247">
        <f t="shared" si="43"/>
        <v>7149</v>
      </c>
      <c r="I41" s="247">
        <f t="shared" si="43"/>
        <v>4759</v>
      </c>
      <c r="J41" s="247">
        <f t="shared" si="43"/>
        <v>2390</v>
      </c>
      <c r="K41" s="247">
        <f t="shared" si="43"/>
        <v>7070</v>
      </c>
      <c r="L41" s="247">
        <f t="shared" si="43"/>
        <v>4598</v>
      </c>
      <c r="M41" s="247">
        <f t="shared" si="43"/>
        <v>2626</v>
      </c>
      <c r="N41" s="247">
        <f t="shared" si="43"/>
        <v>2346</v>
      </c>
      <c r="O41" s="247">
        <f t="shared" si="43"/>
        <v>4803</v>
      </c>
      <c r="P41" s="259"/>
      <c r="Q41" s="247">
        <f>Q42+Q43</f>
        <v>40460.472000000002</v>
      </c>
      <c r="R41" s="173"/>
      <c r="S41" s="247">
        <f>S42+S43</f>
        <v>17754.3</v>
      </c>
      <c r="T41" s="232"/>
      <c r="U41" s="232"/>
      <c r="V41" s="232"/>
      <c r="W41" s="232"/>
      <c r="X41" s="232"/>
      <c r="Y41" s="232"/>
      <c r="Z41" s="232"/>
      <c r="AA41" s="232"/>
      <c r="AB41" s="232"/>
      <c r="AC41" s="232"/>
      <c r="AD41" s="232"/>
      <c r="AE41" s="232"/>
      <c r="AF41" s="232"/>
      <c r="AG41" s="232"/>
      <c r="AH41" s="232"/>
      <c r="AI41" s="232"/>
      <c r="AJ41" s="232"/>
      <c r="AK41" s="232"/>
      <c r="AL41" s="232"/>
      <c r="AM41" s="232"/>
    </row>
    <row r="42" spans="1:39" ht="15.75" x14ac:dyDescent="0.25">
      <c r="A42" s="244"/>
      <c r="B42" s="250" t="s">
        <v>134</v>
      </c>
      <c r="C42" s="241" t="s">
        <v>25</v>
      </c>
      <c r="D42" s="254">
        <v>9</v>
      </c>
      <c r="E42" s="173">
        <v>4648</v>
      </c>
      <c r="F42" s="173">
        <v>4648</v>
      </c>
      <c r="G42" s="173">
        <v>0</v>
      </c>
      <c r="H42" s="173">
        <v>4759</v>
      </c>
      <c r="I42" s="173">
        <v>4759</v>
      </c>
      <c r="J42" s="173">
        <v>0</v>
      </c>
      <c r="K42" s="173">
        <v>4598</v>
      </c>
      <c r="L42" s="173">
        <v>4598</v>
      </c>
      <c r="M42" s="173">
        <v>0</v>
      </c>
      <c r="N42" s="173">
        <v>986</v>
      </c>
      <c r="O42" s="173">
        <f t="shared" ref="O42:O43" si="44">H42-N42</f>
        <v>3773</v>
      </c>
      <c r="P42" s="211">
        <v>936</v>
      </c>
      <c r="Q42" s="173">
        <f t="shared" ref="Q42:Q43" si="45">(O42*P42*9)/1000</f>
        <v>31783.752</v>
      </c>
      <c r="R42" s="242">
        <v>400</v>
      </c>
      <c r="S42" s="175">
        <f t="shared" ref="S42:S43" si="46">(O42*R42*9)/1000</f>
        <v>13582.8</v>
      </c>
      <c r="T42" s="232"/>
      <c r="U42" s="232"/>
      <c r="V42" s="232"/>
      <c r="W42" s="232"/>
      <c r="X42" s="232"/>
      <c r="Y42" s="232"/>
      <c r="Z42" s="232"/>
      <c r="AA42" s="232"/>
      <c r="AB42" s="232"/>
      <c r="AC42" s="232"/>
      <c r="AD42" s="232"/>
      <c r="AE42" s="232"/>
      <c r="AF42" s="232"/>
      <c r="AG42" s="232"/>
      <c r="AH42" s="232"/>
      <c r="AI42" s="232"/>
      <c r="AJ42" s="232"/>
      <c r="AK42" s="232"/>
      <c r="AL42" s="232"/>
      <c r="AM42" s="232"/>
    </row>
    <row r="43" spans="1:39" ht="15.75" x14ac:dyDescent="0.25">
      <c r="A43" s="244"/>
      <c r="B43" s="253"/>
      <c r="C43" s="241" t="s">
        <v>26</v>
      </c>
      <c r="D43" s="254">
        <v>9</v>
      </c>
      <c r="E43" s="173">
        <v>2221</v>
      </c>
      <c r="F43" s="173">
        <v>0</v>
      </c>
      <c r="G43" s="173">
        <v>2221</v>
      </c>
      <c r="H43" s="173">
        <v>2390</v>
      </c>
      <c r="I43" s="173">
        <v>0</v>
      </c>
      <c r="J43" s="173">
        <v>2390</v>
      </c>
      <c r="K43" s="173">
        <v>2472</v>
      </c>
      <c r="L43" s="173">
        <v>0</v>
      </c>
      <c r="M43" s="173">
        <v>2626</v>
      </c>
      <c r="N43" s="173">
        <v>1360</v>
      </c>
      <c r="O43" s="173">
        <f t="shared" si="44"/>
        <v>1030</v>
      </c>
      <c r="P43" s="211">
        <v>936</v>
      </c>
      <c r="Q43" s="173">
        <f t="shared" si="45"/>
        <v>8676.7199999999993</v>
      </c>
      <c r="R43" s="242">
        <v>450</v>
      </c>
      <c r="S43" s="175">
        <f t="shared" si="46"/>
        <v>4171.5</v>
      </c>
      <c r="T43" s="232"/>
      <c r="U43" s="232"/>
      <c r="V43" s="232"/>
      <c r="W43" s="232"/>
      <c r="X43" s="232"/>
      <c r="Y43" s="232"/>
      <c r="Z43" s="232"/>
      <c r="AA43" s="232"/>
      <c r="AB43" s="232"/>
      <c r="AC43" s="232"/>
      <c r="AD43" s="232"/>
      <c r="AE43" s="232"/>
      <c r="AF43" s="232"/>
      <c r="AG43" s="232"/>
      <c r="AH43" s="232"/>
      <c r="AI43" s="232"/>
      <c r="AJ43" s="232"/>
      <c r="AK43" s="232"/>
      <c r="AL43" s="232"/>
      <c r="AM43" s="232"/>
    </row>
    <row r="44" spans="1:39" ht="15.75" x14ac:dyDescent="0.25">
      <c r="A44" s="244">
        <v>13</v>
      </c>
      <c r="B44" s="177" t="s">
        <v>42</v>
      </c>
      <c r="C44" s="254"/>
      <c r="D44" s="247">
        <f t="shared" ref="D44:O44" si="47">D45+D46</f>
        <v>43</v>
      </c>
      <c r="E44" s="247">
        <f t="shared" si="47"/>
        <v>17692</v>
      </c>
      <c r="F44" s="247">
        <f t="shared" si="47"/>
        <v>10929</v>
      </c>
      <c r="G44" s="247">
        <f t="shared" si="47"/>
        <v>6763</v>
      </c>
      <c r="H44" s="247">
        <f t="shared" si="47"/>
        <v>18452</v>
      </c>
      <c r="I44" s="247">
        <f t="shared" si="47"/>
        <v>15664</v>
      </c>
      <c r="J44" s="247">
        <f t="shared" si="47"/>
        <v>2788</v>
      </c>
      <c r="K44" s="247">
        <f t="shared" si="47"/>
        <v>18837</v>
      </c>
      <c r="L44" s="247">
        <f t="shared" si="47"/>
        <v>15466</v>
      </c>
      <c r="M44" s="247">
        <f t="shared" si="47"/>
        <v>3371</v>
      </c>
      <c r="N44" s="247">
        <f t="shared" si="47"/>
        <v>3268</v>
      </c>
      <c r="O44" s="247">
        <f t="shared" si="47"/>
        <v>15184</v>
      </c>
      <c r="P44" s="259"/>
      <c r="Q44" s="247">
        <f>Q45+Q46</f>
        <v>60698.880000000005</v>
      </c>
      <c r="R44" s="173"/>
      <c r="S44" s="247">
        <f>S45+S46</f>
        <v>57020.4</v>
      </c>
      <c r="T44" s="232"/>
      <c r="U44" s="232"/>
      <c r="V44" s="232"/>
      <c r="W44" s="232"/>
      <c r="X44" s="232"/>
      <c r="Y44" s="232"/>
      <c r="Z44" s="232"/>
      <c r="AA44" s="232"/>
      <c r="AB44" s="232"/>
      <c r="AC44" s="232"/>
      <c r="AD44" s="232"/>
      <c r="AE44" s="232"/>
      <c r="AF44" s="232"/>
      <c r="AG44" s="232"/>
      <c r="AH44" s="232"/>
      <c r="AI44" s="232"/>
      <c r="AJ44" s="232"/>
      <c r="AK44" s="232"/>
      <c r="AL44" s="232"/>
      <c r="AM44" s="232"/>
    </row>
    <row r="45" spans="1:39" ht="15.75" x14ac:dyDescent="0.25">
      <c r="A45" s="244"/>
      <c r="B45" s="250" t="s">
        <v>135</v>
      </c>
      <c r="C45" s="254" t="s">
        <v>25</v>
      </c>
      <c r="D45" s="254">
        <v>22</v>
      </c>
      <c r="E45" s="173">
        <v>10697</v>
      </c>
      <c r="F45" s="173">
        <v>10697</v>
      </c>
      <c r="G45" s="173">
        <v>0</v>
      </c>
      <c r="H45" s="173">
        <v>10961</v>
      </c>
      <c r="I45" s="173">
        <v>10961</v>
      </c>
      <c r="J45" s="173">
        <v>0</v>
      </c>
      <c r="K45" s="173">
        <v>11153</v>
      </c>
      <c r="L45" s="173">
        <v>11153</v>
      </c>
      <c r="M45" s="173">
        <v>0</v>
      </c>
      <c r="N45" s="173">
        <v>1017</v>
      </c>
      <c r="O45" s="173">
        <f t="shared" ref="O45:O49" si="48">H45-N45</f>
        <v>9944</v>
      </c>
      <c r="P45" s="211">
        <v>400</v>
      </c>
      <c r="Q45" s="173">
        <f t="shared" ref="Q45:Q46" si="49">(O45*P45*9)/1000</f>
        <v>35798.400000000001</v>
      </c>
      <c r="R45" s="242">
        <v>400</v>
      </c>
      <c r="S45" s="175">
        <f t="shared" ref="S45:S46" si="50">(O45*R45*9)/1000</f>
        <v>35798.400000000001</v>
      </c>
      <c r="T45" s="232"/>
      <c r="U45" s="232"/>
      <c r="V45" s="232"/>
      <c r="W45" s="232"/>
      <c r="X45" s="232"/>
      <c r="Y45" s="232"/>
      <c r="Z45" s="232"/>
      <c r="AA45" s="232"/>
      <c r="AB45" s="232"/>
      <c r="AC45" s="232"/>
      <c r="AD45" s="232"/>
      <c r="AE45" s="232"/>
      <c r="AF45" s="232"/>
      <c r="AG45" s="232"/>
      <c r="AH45" s="232"/>
      <c r="AI45" s="232"/>
      <c r="AJ45" s="232"/>
      <c r="AK45" s="232"/>
      <c r="AL45" s="232"/>
      <c r="AM45" s="232"/>
    </row>
    <row r="46" spans="1:39" ht="15.75" x14ac:dyDescent="0.25">
      <c r="A46" s="244"/>
      <c r="B46" s="253"/>
      <c r="C46" s="254" t="s">
        <v>26</v>
      </c>
      <c r="D46" s="254">
        <v>21</v>
      </c>
      <c r="E46" s="173">
        <v>6995</v>
      </c>
      <c r="F46" s="173">
        <v>232</v>
      </c>
      <c r="G46" s="173">
        <v>6763</v>
      </c>
      <c r="H46" s="173">
        <v>7491</v>
      </c>
      <c r="I46" s="173">
        <v>4703</v>
      </c>
      <c r="J46" s="173">
        <v>2788</v>
      </c>
      <c r="K46" s="173">
        <v>7684</v>
      </c>
      <c r="L46" s="173">
        <v>4313</v>
      </c>
      <c r="M46" s="173">
        <v>3371</v>
      </c>
      <c r="N46" s="173">
        <v>2251</v>
      </c>
      <c r="O46" s="173">
        <f t="shared" si="48"/>
        <v>5240</v>
      </c>
      <c r="P46" s="211">
        <v>528</v>
      </c>
      <c r="Q46" s="173">
        <f t="shared" si="49"/>
        <v>24900.48</v>
      </c>
      <c r="R46" s="242">
        <v>450</v>
      </c>
      <c r="S46" s="175">
        <f t="shared" si="50"/>
        <v>21222</v>
      </c>
      <c r="T46" s="232"/>
      <c r="U46" s="232"/>
      <c r="V46" s="232"/>
      <c r="W46" s="232"/>
      <c r="X46" s="232"/>
      <c r="Y46" s="232"/>
      <c r="Z46" s="232"/>
      <c r="AA46" s="232"/>
      <c r="AB46" s="232"/>
      <c r="AC46" s="232"/>
      <c r="AD46" s="232"/>
      <c r="AE46" s="232"/>
      <c r="AF46" s="232"/>
      <c r="AG46" s="232"/>
      <c r="AH46" s="232"/>
      <c r="AI46" s="232"/>
      <c r="AJ46" s="232"/>
      <c r="AK46" s="232"/>
      <c r="AL46" s="232"/>
      <c r="AM46" s="232"/>
    </row>
    <row r="47" spans="1:39" ht="15.75" x14ac:dyDescent="0.25">
      <c r="A47" s="244">
        <v>14</v>
      </c>
      <c r="B47" s="177" t="s">
        <v>44</v>
      </c>
      <c r="C47" s="254"/>
      <c r="D47" s="258">
        <f t="shared" ref="D47:M47" si="51">D48+D49</f>
        <v>20</v>
      </c>
      <c r="E47" s="247">
        <f t="shared" si="51"/>
        <v>4613</v>
      </c>
      <c r="F47" s="247">
        <f t="shared" si="51"/>
        <v>3183</v>
      </c>
      <c r="G47" s="247">
        <f t="shared" si="51"/>
        <v>1400</v>
      </c>
      <c r="H47" s="247">
        <f t="shared" si="51"/>
        <v>5010</v>
      </c>
      <c r="I47" s="247">
        <f t="shared" si="51"/>
        <v>5010</v>
      </c>
      <c r="J47" s="247">
        <f t="shared" si="51"/>
        <v>0</v>
      </c>
      <c r="K47" s="247">
        <f t="shared" si="51"/>
        <v>5186</v>
      </c>
      <c r="L47" s="247">
        <f t="shared" si="51"/>
        <v>5186</v>
      </c>
      <c r="M47" s="247">
        <f t="shared" si="51"/>
        <v>0</v>
      </c>
      <c r="N47" s="247"/>
      <c r="O47" s="247">
        <f t="shared" si="48"/>
        <v>5010</v>
      </c>
      <c r="P47" s="259"/>
      <c r="Q47" s="247">
        <f>Q48+Q49</f>
        <v>26928.989999999998</v>
      </c>
      <c r="R47" s="173"/>
      <c r="S47" s="247">
        <f>S48+S49</f>
        <v>19003.949999999997</v>
      </c>
      <c r="T47" s="232"/>
      <c r="U47" s="232"/>
      <c r="V47" s="232"/>
      <c r="W47" s="232"/>
      <c r="X47" s="232"/>
      <c r="Y47" s="232"/>
      <c r="Z47" s="232"/>
      <c r="AA47" s="232"/>
      <c r="AB47" s="232"/>
      <c r="AC47" s="232"/>
      <c r="AD47" s="232"/>
      <c r="AE47" s="232"/>
      <c r="AF47" s="232"/>
      <c r="AG47" s="232"/>
      <c r="AH47" s="232"/>
      <c r="AI47" s="232"/>
      <c r="AJ47" s="232"/>
      <c r="AK47" s="232"/>
      <c r="AL47" s="232"/>
      <c r="AM47" s="232"/>
    </row>
    <row r="48" spans="1:39" ht="15.75" x14ac:dyDescent="0.25">
      <c r="A48" s="244"/>
      <c r="B48" s="250" t="s">
        <v>136</v>
      </c>
      <c r="C48" s="254" t="s">
        <v>25</v>
      </c>
      <c r="D48" s="254">
        <v>12</v>
      </c>
      <c r="E48" s="173">
        <v>2675</v>
      </c>
      <c r="F48" s="173">
        <v>2675</v>
      </c>
      <c r="G48" s="173">
        <v>0</v>
      </c>
      <c r="H48" s="173">
        <v>2859</v>
      </c>
      <c r="I48" s="173">
        <v>2859</v>
      </c>
      <c r="J48" s="173">
        <v>0</v>
      </c>
      <c r="K48" s="173">
        <v>2956</v>
      </c>
      <c r="L48" s="173">
        <v>2956</v>
      </c>
      <c r="M48" s="173">
        <v>0</v>
      </c>
      <c r="N48" s="173"/>
      <c r="O48" s="173">
        <f t="shared" si="48"/>
        <v>2859</v>
      </c>
      <c r="P48" s="270">
        <v>550</v>
      </c>
      <c r="Q48" s="173">
        <f t="shared" ref="Q48:Q49" si="52">(O48*P48*9)/1000</f>
        <v>14152.05</v>
      </c>
      <c r="R48" s="242">
        <v>400</v>
      </c>
      <c r="S48" s="175">
        <f t="shared" ref="S48:S49" si="53">(O48*R48*9)/1000</f>
        <v>10292.4</v>
      </c>
      <c r="T48" s="232"/>
      <c r="U48" s="232"/>
      <c r="V48" s="232"/>
      <c r="W48" s="232"/>
      <c r="X48" s="232"/>
      <c r="Y48" s="232"/>
      <c r="Z48" s="232"/>
      <c r="AA48" s="232"/>
      <c r="AB48" s="232"/>
      <c r="AC48" s="232"/>
      <c r="AD48" s="232"/>
      <c r="AE48" s="232"/>
      <c r="AF48" s="232"/>
      <c r="AG48" s="232"/>
      <c r="AH48" s="232"/>
      <c r="AI48" s="232"/>
      <c r="AJ48" s="232"/>
      <c r="AK48" s="232"/>
      <c r="AL48" s="232"/>
      <c r="AM48" s="232"/>
    </row>
    <row r="49" spans="1:39" ht="15.75" x14ac:dyDescent="0.25">
      <c r="A49" s="244"/>
      <c r="B49" s="253"/>
      <c r="C49" s="254" t="s">
        <v>26</v>
      </c>
      <c r="D49" s="254">
        <v>8</v>
      </c>
      <c r="E49" s="173">
        <v>1938</v>
      </c>
      <c r="F49" s="173">
        <v>508</v>
      </c>
      <c r="G49" s="173">
        <v>1400</v>
      </c>
      <c r="H49" s="173">
        <v>2151</v>
      </c>
      <c r="I49" s="173">
        <v>2151</v>
      </c>
      <c r="J49" s="173">
        <v>0</v>
      </c>
      <c r="K49" s="173">
        <v>2230</v>
      </c>
      <c r="L49" s="173">
        <v>2230</v>
      </c>
      <c r="M49" s="173">
        <v>0</v>
      </c>
      <c r="N49" s="173"/>
      <c r="O49" s="173">
        <f t="shared" si="48"/>
        <v>2151</v>
      </c>
      <c r="P49" s="270">
        <v>660</v>
      </c>
      <c r="Q49" s="173">
        <f t="shared" si="52"/>
        <v>12776.94</v>
      </c>
      <c r="R49" s="242">
        <v>450</v>
      </c>
      <c r="S49" s="175">
        <f t="shared" si="53"/>
        <v>8711.5499999999993</v>
      </c>
      <c r="T49" s="232"/>
      <c r="U49" s="232"/>
      <c r="V49" s="232"/>
      <c r="W49" s="232"/>
      <c r="X49" s="232"/>
      <c r="Y49" s="232"/>
      <c r="Z49" s="232"/>
      <c r="AA49" s="232"/>
      <c r="AB49" s="232"/>
      <c r="AC49" s="232"/>
      <c r="AD49" s="232"/>
      <c r="AE49" s="232"/>
      <c r="AF49" s="232"/>
      <c r="AG49" s="232"/>
      <c r="AH49" s="232"/>
      <c r="AI49" s="232"/>
      <c r="AJ49" s="232"/>
      <c r="AK49" s="232"/>
      <c r="AL49" s="232"/>
      <c r="AM49" s="232"/>
    </row>
    <row r="50" spans="1:39" ht="15.75" x14ac:dyDescent="0.25">
      <c r="A50" s="244">
        <v>15</v>
      </c>
      <c r="B50" s="177" t="s">
        <v>137</v>
      </c>
      <c r="C50" s="254"/>
      <c r="D50" s="247">
        <f t="shared" ref="D50:O50" si="54">D51+D52</f>
        <v>26</v>
      </c>
      <c r="E50" s="247">
        <f t="shared" si="54"/>
        <v>4030</v>
      </c>
      <c r="F50" s="247">
        <f t="shared" si="54"/>
        <v>3186</v>
      </c>
      <c r="G50" s="247">
        <f t="shared" si="54"/>
        <v>844</v>
      </c>
      <c r="H50" s="247">
        <f t="shared" si="54"/>
        <v>3915</v>
      </c>
      <c r="I50" s="247">
        <f t="shared" si="54"/>
        <v>3311</v>
      </c>
      <c r="J50" s="247">
        <f t="shared" si="54"/>
        <v>604</v>
      </c>
      <c r="K50" s="247">
        <f t="shared" si="54"/>
        <v>4001</v>
      </c>
      <c r="L50" s="247">
        <f t="shared" si="54"/>
        <v>3369</v>
      </c>
      <c r="M50" s="247">
        <f t="shared" si="54"/>
        <v>632</v>
      </c>
      <c r="N50" s="247">
        <f t="shared" si="54"/>
        <v>1731</v>
      </c>
      <c r="O50" s="247">
        <f t="shared" si="54"/>
        <v>2184</v>
      </c>
      <c r="P50" s="247"/>
      <c r="Q50" s="247">
        <f>Q51+Q52</f>
        <v>8845.2000000000007</v>
      </c>
      <c r="R50" s="173"/>
      <c r="S50" s="247">
        <f>S51+S52</f>
        <v>8120.7</v>
      </c>
      <c r="T50" s="232"/>
      <c r="U50" s="232"/>
      <c r="V50" s="232"/>
      <c r="W50" s="232"/>
      <c r="X50" s="232"/>
      <c r="Y50" s="232"/>
      <c r="Z50" s="232"/>
      <c r="AA50" s="232"/>
      <c r="AB50" s="232"/>
      <c r="AC50" s="232"/>
      <c r="AD50" s="232"/>
      <c r="AE50" s="232"/>
      <c r="AF50" s="232"/>
      <c r="AG50" s="232"/>
      <c r="AH50" s="232"/>
      <c r="AI50" s="232"/>
      <c r="AJ50" s="232"/>
      <c r="AK50" s="232"/>
      <c r="AL50" s="232"/>
      <c r="AM50" s="232"/>
    </row>
    <row r="51" spans="1:39" ht="15.75" x14ac:dyDescent="0.25">
      <c r="A51" s="244"/>
      <c r="B51" s="250" t="s">
        <v>138</v>
      </c>
      <c r="C51" s="254" t="s">
        <v>25</v>
      </c>
      <c r="D51" s="173">
        <v>14</v>
      </c>
      <c r="E51" s="173">
        <v>2392</v>
      </c>
      <c r="F51" s="173">
        <v>2392</v>
      </c>
      <c r="G51" s="173">
        <v>0</v>
      </c>
      <c r="H51" s="173">
        <v>2496</v>
      </c>
      <c r="I51" s="173">
        <v>2496</v>
      </c>
      <c r="J51" s="173">
        <v>0</v>
      </c>
      <c r="K51" s="173">
        <v>2473</v>
      </c>
      <c r="L51" s="173">
        <v>2473</v>
      </c>
      <c r="M51" s="173">
        <v>0</v>
      </c>
      <c r="N51" s="173">
        <v>886</v>
      </c>
      <c r="O51" s="173">
        <f t="shared" ref="O51:O52" si="55">H51-N51</f>
        <v>1610</v>
      </c>
      <c r="P51" s="211">
        <v>450</v>
      </c>
      <c r="Q51" s="173">
        <f t="shared" ref="Q51:Q52" si="56">(O51*P51*9)/1000</f>
        <v>6520.5</v>
      </c>
      <c r="R51" s="242">
        <v>400</v>
      </c>
      <c r="S51" s="175">
        <f t="shared" ref="S51:S52" si="57">(O51*R51*9)/1000</f>
        <v>5796</v>
      </c>
      <c r="T51" s="232"/>
      <c r="U51" s="232"/>
      <c r="V51" s="232"/>
      <c r="W51" s="232"/>
      <c r="X51" s="232"/>
      <c r="Y51" s="232"/>
      <c r="Z51" s="232"/>
      <c r="AA51" s="232"/>
      <c r="AB51" s="232"/>
      <c r="AC51" s="232"/>
      <c r="AD51" s="232"/>
      <c r="AE51" s="232"/>
      <c r="AF51" s="232"/>
      <c r="AG51" s="232"/>
      <c r="AH51" s="232"/>
      <c r="AI51" s="232"/>
      <c r="AJ51" s="232"/>
      <c r="AK51" s="232"/>
      <c r="AL51" s="232"/>
      <c r="AM51" s="232"/>
    </row>
    <row r="52" spans="1:39" ht="15.75" x14ac:dyDescent="0.25">
      <c r="A52" s="244"/>
      <c r="B52" s="253"/>
      <c r="C52" s="254" t="s">
        <v>26</v>
      </c>
      <c r="D52" s="173">
        <v>12</v>
      </c>
      <c r="E52" s="173">
        <v>1638</v>
      </c>
      <c r="F52" s="173">
        <v>794</v>
      </c>
      <c r="G52" s="173">
        <v>844</v>
      </c>
      <c r="H52" s="173">
        <v>1419</v>
      </c>
      <c r="I52" s="173">
        <v>815</v>
      </c>
      <c r="J52" s="173">
        <v>604</v>
      </c>
      <c r="K52" s="173">
        <v>1528</v>
      </c>
      <c r="L52" s="173">
        <v>896</v>
      </c>
      <c r="M52" s="173">
        <v>632</v>
      </c>
      <c r="N52" s="173">
        <v>845</v>
      </c>
      <c r="O52" s="173">
        <f t="shared" si="55"/>
        <v>574</v>
      </c>
      <c r="P52" s="211">
        <v>450</v>
      </c>
      <c r="Q52" s="173">
        <f t="shared" si="56"/>
        <v>2324.6999999999998</v>
      </c>
      <c r="R52" s="242">
        <v>450</v>
      </c>
      <c r="S52" s="175">
        <f t="shared" si="57"/>
        <v>2324.6999999999998</v>
      </c>
      <c r="T52" s="232"/>
      <c r="U52" s="232"/>
      <c r="V52" s="232"/>
      <c r="W52" s="232"/>
      <c r="X52" s="232"/>
      <c r="Y52" s="232"/>
      <c r="Z52" s="232"/>
      <c r="AA52" s="232"/>
      <c r="AB52" s="232"/>
      <c r="AC52" s="232"/>
      <c r="AD52" s="232"/>
      <c r="AE52" s="232"/>
      <c r="AF52" s="232"/>
      <c r="AG52" s="232"/>
      <c r="AH52" s="232"/>
      <c r="AI52" s="232"/>
      <c r="AJ52" s="232"/>
      <c r="AK52" s="232"/>
      <c r="AL52" s="232"/>
      <c r="AM52" s="232"/>
    </row>
    <row r="53" spans="1:39" ht="15.75" x14ac:dyDescent="0.25">
      <c r="A53" s="244">
        <v>16</v>
      </c>
      <c r="B53" s="177" t="s">
        <v>139</v>
      </c>
      <c r="C53" s="254"/>
      <c r="D53" s="247">
        <f t="shared" ref="D53:O53" si="58">D54+D55</f>
        <v>29</v>
      </c>
      <c r="E53" s="247">
        <f t="shared" si="58"/>
        <v>12504</v>
      </c>
      <c r="F53" s="247">
        <f t="shared" si="58"/>
        <v>12504</v>
      </c>
      <c r="G53" s="247">
        <f t="shared" si="58"/>
        <v>0</v>
      </c>
      <c r="H53" s="247">
        <f t="shared" si="58"/>
        <v>12780</v>
      </c>
      <c r="I53" s="247">
        <f t="shared" si="58"/>
        <v>12780</v>
      </c>
      <c r="J53" s="247">
        <f t="shared" si="58"/>
        <v>0</v>
      </c>
      <c r="K53" s="247">
        <f t="shared" si="58"/>
        <v>13143</v>
      </c>
      <c r="L53" s="247">
        <f t="shared" si="58"/>
        <v>13143</v>
      </c>
      <c r="M53" s="247">
        <f t="shared" si="58"/>
        <v>0</v>
      </c>
      <c r="N53" s="247">
        <f t="shared" si="58"/>
        <v>3038</v>
      </c>
      <c r="O53" s="247">
        <f t="shared" si="58"/>
        <v>9742</v>
      </c>
      <c r="P53" s="259"/>
      <c r="Q53" s="247">
        <f>Q54+Q55</f>
        <v>82066.608000000007</v>
      </c>
      <c r="R53" s="173"/>
      <c r="S53" s="247">
        <f>S54+S55</f>
        <v>36927.449999999997</v>
      </c>
      <c r="T53" s="232"/>
      <c r="U53" s="232"/>
      <c r="V53" s="232"/>
      <c r="W53" s="232"/>
      <c r="X53" s="232"/>
      <c r="Y53" s="232"/>
      <c r="Z53" s="232"/>
      <c r="AA53" s="232"/>
      <c r="AB53" s="232"/>
      <c r="AC53" s="232"/>
      <c r="AD53" s="232"/>
      <c r="AE53" s="232"/>
      <c r="AF53" s="232"/>
      <c r="AG53" s="232"/>
      <c r="AH53" s="232"/>
      <c r="AI53" s="232"/>
      <c r="AJ53" s="232"/>
      <c r="AK53" s="232"/>
      <c r="AL53" s="232"/>
      <c r="AM53" s="232"/>
    </row>
    <row r="54" spans="1:39" ht="15.75" x14ac:dyDescent="0.25">
      <c r="A54" s="244"/>
      <c r="B54" s="250" t="s">
        <v>140</v>
      </c>
      <c r="C54" s="254" t="s">
        <v>25</v>
      </c>
      <c r="D54" s="173">
        <v>15</v>
      </c>
      <c r="E54" s="173">
        <v>7424</v>
      </c>
      <c r="F54" s="173">
        <v>7424</v>
      </c>
      <c r="G54" s="173">
        <v>0</v>
      </c>
      <c r="H54" s="173">
        <v>7280</v>
      </c>
      <c r="I54" s="173">
        <v>7280</v>
      </c>
      <c r="J54" s="173">
        <v>0</v>
      </c>
      <c r="K54" s="173">
        <v>7376</v>
      </c>
      <c r="L54" s="173">
        <v>7376</v>
      </c>
      <c r="M54" s="173">
        <v>0</v>
      </c>
      <c r="N54" s="173">
        <v>1663</v>
      </c>
      <c r="O54" s="173">
        <f t="shared" ref="O54:O55" si="59">H54-N54</f>
        <v>5617</v>
      </c>
      <c r="P54" s="172">
        <v>936</v>
      </c>
      <c r="Q54" s="173">
        <f t="shared" ref="Q54:Q55" si="60">(O54*P54*9)/1000</f>
        <v>47317.608</v>
      </c>
      <c r="R54" s="242">
        <v>400</v>
      </c>
      <c r="S54" s="175">
        <f t="shared" ref="S54:S55" si="61">(O54*R54*9)/1000</f>
        <v>20221.2</v>
      </c>
      <c r="T54" s="232"/>
      <c r="U54" s="232"/>
      <c r="V54" s="232"/>
      <c r="W54" s="232"/>
      <c r="X54" s="232"/>
      <c r="Y54" s="232"/>
      <c r="Z54" s="232"/>
      <c r="AA54" s="232"/>
      <c r="AB54" s="232"/>
      <c r="AC54" s="232"/>
      <c r="AD54" s="232"/>
      <c r="AE54" s="232"/>
      <c r="AF54" s="232"/>
      <c r="AG54" s="232"/>
      <c r="AH54" s="232"/>
      <c r="AI54" s="232"/>
      <c r="AJ54" s="232"/>
      <c r="AK54" s="232"/>
      <c r="AL54" s="232"/>
      <c r="AM54" s="232"/>
    </row>
    <row r="55" spans="1:39" ht="15.75" x14ac:dyDescent="0.25">
      <c r="A55" s="244"/>
      <c r="B55" s="253"/>
      <c r="C55" s="254" t="s">
        <v>26</v>
      </c>
      <c r="D55" s="173">
        <v>14</v>
      </c>
      <c r="E55" s="173">
        <v>5080</v>
      </c>
      <c r="F55" s="173">
        <v>5080</v>
      </c>
      <c r="G55" s="173">
        <v>0</v>
      </c>
      <c r="H55" s="173">
        <v>5500</v>
      </c>
      <c r="I55" s="173">
        <v>5500</v>
      </c>
      <c r="J55" s="173">
        <v>0</v>
      </c>
      <c r="K55" s="173">
        <v>5767</v>
      </c>
      <c r="L55" s="173">
        <v>5767</v>
      </c>
      <c r="M55" s="173">
        <v>0</v>
      </c>
      <c r="N55" s="173">
        <v>1375</v>
      </c>
      <c r="O55" s="173">
        <f t="shared" si="59"/>
        <v>4125</v>
      </c>
      <c r="P55" s="172">
        <v>936</v>
      </c>
      <c r="Q55" s="173">
        <f t="shared" si="60"/>
        <v>34749</v>
      </c>
      <c r="R55" s="242">
        <v>450</v>
      </c>
      <c r="S55" s="175">
        <f t="shared" si="61"/>
        <v>16706.25</v>
      </c>
      <c r="T55" s="232"/>
      <c r="U55" s="232"/>
      <c r="V55" s="232"/>
      <c r="W55" s="232"/>
      <c r="X55" s="232"/>
      <c r="Y55" s="232"/>
      <c r="Z55" s="232"/>
      <c r="AA55" s="232"/>
      <c r="AB55" s="232"/>
      <c r="AC55" s="232"/>
      <c r="AD55" s="232"/>
      <c r="AE55" s="232"/>
      <c r="AF55" s="232"/>
      <c r="AG55" s="232"/>
      <c r="AH55" s="232"/>
      <c r="AI55" s="232"/>
      <c r="AJ55" s="232"/>
      <c r="AK55" s="232"/>
      <c r="AL55" s="232"/>
      <c r="AM55" s="232"/>
    </row>
    <row r="56" spans="1:39" ht="15.75" x14ac:dyDescent="0.25">
      <c r="A56" s="244">
        <v>17</v>
      </c>
      <c r="B56" s="177" t="s">
        <v>49</v>
      </c>
      <c r="C56" s="254"/>
      <c r="D56" s="247">
        <f t="shared" ref="D56:O56" si="62">D57+D58</f>
        <v>15</v>
      </c>
      <c r="E56" s="247">
        <f t="shared" si="62"/>
        <v>8916</v>
      </c>
      <c r="F56" s="247">
        <f t="shared" si="62"/>
        <v>5638</v>
      </c>
      <c r="G56" s="247">
        <f t="shared" si="62"/>
        <v>3278</v>
      </c>
      <c r="H56" s="247">
        <f t="shared" si="62"/>
        <v>9399</v>
      </c>
      <c r="I56" s="247">
        <f t="shared" si="62"/>
        <v>6129</v>
      </c>
      <c r="J56" s="247">
        <f t="shared" si="62"/>
        <v>3230</v>
      </c>
      <c r="K56" s="247">
        <f t="shared" si="62"/>
        <v>9566</v>
      </c>
      <c r="L56" s="247">
        <f t="shared" si="62"/>
        <v>6586</v>
      </c>
      <c r="M56" s="247">
        <f t="shared" si="62"/>
        <v>2980</v>
      </c>
      <c r="N56" s="247">
        <f t="shared" si="62"/>
        <v>17</v>
      </c>
      <c r="O56" s="247">
        <f t="shared" si="62"/>
        <v>9382</v>
      </c>
      <c r="P56" s="259"/>
      <c r="Q56" s="247">
        <f>Q57+Q58</f>
        <v>79033.967999999993</v>
      </c>
      <c r="R56" s="173"/>
      <c r="S56" s="247">
        <f>S57+S58</f>
        <v>35459.550000000003</v>
      </c>
      <c r="T56" s="232"/>
      <c r="U56" s="232"/>
      <c r="V56" s="232"/>
      <c r="W56" s="232"/>
      <c r="X56" s="232"/>
      <c r="Y56" s="232"/>
      <c r="Z56" s="232"/>
      <c r="AA56" s="232"/>
      <c r="AB56" s="232"/>
      <c r="AC56" s="232"/>
      <c r="AD56" s="232"/>
      <c r="AE56" s="232"/>
      <c r="AF56" s="232"/>
      <c r="AG56" s="232"/>
      <c r="AH56" s="232"/>
      <c r="AI56" s="232"/>
      <c r="AJ56" s="232"/>
      <c r="AK56" s="232"/>
      <c r="AL56" s="232"/>
      <c r="AM56" s="232"/>
    </row>
    <row r="57" spans="1:39" ht="15.75" x14ac:dyDescent="0.25">
      <c r="A57" s="244"/>
      <c r="B57" s="250" t="s">
        <v>141</v>
      </c>
      <c r="C57" s="254" t="s">
        <v>25</v>
      </c>
      <c r="D57" s="254">
        <v>7</v>
      </c>
      <c r="E57" s="173">
        <v>5482</v>
      </c>
      <c r="F57" s="173">
        <v>5482</v>
      </c>
      <c r="G57" s="173">
        <v>0</v>
      </c>
      <c r="H57" s="173">
        <v>5656</v>
      </c>
      <c r="I57" s="173">
        <v>5656</v>
      </c>
      <c r="J57" s="173">
        <v>0</v>
      </c>
      <c r="K57" s="173">
        <v>5677</v>
      </c>
      <c r="L57" s="173">
        <v>5677</v>
      </c>
      <c r="M57" s="173">
        <v>0</v>
      </c>
      <c r="N57" s="173">
        <v>17</v>
      </c>
      <c r="O57" s="173">
        <f t="shared" ref="O57:O61" si="63">H57-N57</f>
        <v>5639</v>
      </c>
      <c r="P57" s="271">
        <v>936</v>
      </c>
      <c r="Q57" s="173">
        <f t="shared" ref="Q57:Q58" si="64">(O57*P57*9)/1000</f>
        <v>47502.936000000002</v>
      </c>
      <c r="R57" s="242">
        <v>400</v>
      </c>
      <c r="S57" s="175">
        <f t="shared" ref="S57:S58" si="65">(O57*R57*9)/1000</f>
        <v>20300.400000000001</v>
      </c>
      <c r="T57" s="232"/>
      <c r="U57" s="232"/>
      <c r="V57" s="232"/>
      <c r="W57" s="232"/>
      <c r="X57" s="232"/>
      <c r="Y57" s="232"/>
      <c r="Z57" s="232"/>
      <c r="AA57" s="232"/>
      <c r="AB57" s="232"/>
      <c r="AC57" s="232"/>
      <c r="AD57" s="232"/>
      <c r="AE57" s="232"/>
      <c r="AF57" s="232"/>
      <c r="AG57" s="232"/>
      <c r="AH57" s="232"/>
      <c r="AI57" s="232"/>
      <c r="AJ57" s="232"/>
      <c r="AK57" s="232"/>
      <c r="AL57" s="232"/>
      <c r="AM57" s="232"/>
    </row>
    <row r="58" spans="1:39" ht="15.75" x14ac:dyDescent="0.25">
      <c r="A58" s="244"/>
      <c r="B58" s="253"/>
      <c r="C58" s="254" t="s">
        <v>26</v>
      </c>
      <c r="D58" s="254">
        <v>8</v>
      </c>
      <c r="E58" s="173">
        <v>3434</v>
      </c>
      <c r="F58" s="173">
        <v>156</v>
      </c>
      <c r="G58" s="173">
        <v>3278</v>
      </c>
      <c r="H58" s="173">
        <v>3743</v>
      </c>
      <c r="I58" s="173">
        <v>473</v>
      </c>
      <c r="J58" s="173">
        <v>3230</v>
      </c>
      <c r="K58" s="173">
        <v>3889</v>
      </c>
      <c r="L58" s="173">
        <v>909</v>
      </c>
      <c r="M58" s="173">
        <v>2980</v>
      </c>
      <c r="N58" s="173">
        <v>0</v>
      </c>
      <c r="O58" s="173">
        <f t="shared" si="63"/>
        <v>3743</v>
      </c>
      <c r="P58" s="271">
        <v>936</v>
      </c>
      <c r="Q58" s="173">
        <f t="shared" si="64"/>
        <v>31531.031999999999</v>
      </c>
      <c r="R58" s="242">
        <v>450</v>
      </c>
      <c r="S58" s="175">
        <f t="shared" si="65"/>
        <v>15159.15</v>
      </c>
      <c r="T58" s="232"/>
      <c r="U58" s="232"/>
      <c r="V58" s="232"/>
      <c r="W58" s="232"/>
      <c r="X58" s="232"/>
      <c r="Y58" s="232"/>
      <c r="Z58" s="232"/>
      <c r="AA58" s="232"/>
      <c r="AB58" s="232"/>
      <c r="AC58" s="232"/>
      <c r="AD58" s="232"/>
      <c r="AE58" s="232"/>
      <c r="AF58" s="232"/>
      <c r="AG58" s="232"/>
      <c r="AH58" s="232"/>
      <c r="AI58" s="232"/>
      <c r="AJ58" s="232"/>
      <c r="AK58" s="232"/>
      <c r="AL58" s="232"/>
      <c r="AM58" s="232"/>
    </row>
    <row r="59" spans="1:39" ht="15.75" x14ac:dyDescent="0.25">
      <c r="A59" s="244">
        <v>18</v>
      </c>
      <c r="B59" s="177" t="s">
        <v>142</v>
      </c>
      <c r="C59" s="254"/>
      <c r="D59" s="258">
        <f t="shared" ref="D59:N59" si="66">D60+D61</f>
        <v>10</v>
      </c>
      <c r="E59" s="247">
        <f t="shared" si="66"/>
        <v>3552</v>
      </c>
      <c r="F59" s="247">
        <f t="shared" si="66"/>
        <v>2033</v>
      </c>
      <c r="G59" s="247">
        <f t="shared" si="66"/>
        <v>1519</v>
      </c>
      <c r="H59" s="247">
        <f t="shared" si="66"/>
        <v>3631</v>
      </c>
      <c r="I59" s="247">
        <f t="shared" si="66"/>
        <v>3096</v>
      </c>
      <c r="J59" s="247">
        <f t="shared" si="66"/>
        <v>535</v>
      </c>
      <c r="K59" s="247">
        <f t="shared" si="66"/>
        <v>3668</v>
      </c>
      <c r="L59" s="247">
        <f t="shared" si="66"/>
        <v>3228</v>
      </c>
      <c r="M59" s="247">
        <f t="shared" si="66"/>
        <v>440</v>
      </c>
      <c r="N59" s="247">
        <f t="shared" si="66"/>
        <v>897</v>
      </c>
      <c r="O59" s="247">
        <f t="shared" si="63"/>
        <v>2734</v>
      </c>
      <c r="P59" s="259"/>
      <c r="Q59" s="247">
        <f>Q60+Q61</f>
        <v>23031.216</v>
      </c>
      <c r="R59" s="173"/>
      <c r="S59" s="247">
        <f>S60+S61</f>
        <v>10372.950000000001</v>
      </c>
      <c r="T59" s="232"/>
      <c r="U59" s="232"/>
      <c r="V59" s="232"/>
      <c r="W59" s="232"/>
      <c r="X59" s="232"/>
      <c r="Y59" s="232"/>
      <c r="Z59" s="232"/>
      <c r="AA59" s="232"/>
      <c r="AB59" s="232"/>
      <c r="AC59" s="232"/>
      <c r="AD59" s="232"/>
      <c r="AE59" s="232"/>
      <c r="AF59" s="232"/>
      <c r="AG59" s="232"/>
      <c r="AH59" s="232"/>
      <c r="AI59" s="232"/>
      <c r="AJ59" s="232"/>
      <c r="AK59" s="232"/>
      <c r="AL59" s="232"/>
      <c r="AM59" s="232"/>
    </row>
    <row r="60" spans="1:39" ht="15.75" x14ac:dyDescent="0.25">
      <c r="A60" s="244"/>
      <c r="B60" s="250" t="s">
        <v>143</v>
      </c>
      <c r="C60" s="241" t="s">
        <v>25</v>
      </c>
      <c r="D60" s="254">
        <v>5</v>
      </c>
      <c r="E60" s="173">
        <v>2033</v>
      </c>
      <c r="F60" s="173">
        <v>2033</v>
      </c>
      <c r="G60" s="173">
        <v>0</v>
      </c>
      <c r="H60" s="173">
        <v>2079</v>
      </c>
      <c r="I60" s="173">
        <v>2079</v>
      </c>
      <c r="J60" s="173">
        <v>0</v>
      </c>
      <c r="K60" s="173">
        <v>2088</v>
      </c>
      <c r="L60" s="173">
        <v>2088</v>
      </c>
      <c r="M60" s="173">
        <v>0</v>
      </c>
      <c r="N60" s="173">
        <v>524</v>
      </c>
      <c r="O60" s="173">
        <f t="shared" si="63"/>
        <v>1555</v>
      </c>
      <c r="P60" s="173">
        <f t="shared" ref="P60:P61" si="67">P42</f>
        <v>936</v>
      </c>
      <c r="Q60" s="173">
        <f t="shared" ref="Q60:Q61" si="68">(O60*P60*9)/1000</f>
        <v>13099.32</v>
      </c>
      <c r="R60" s="242">
        <v>400</v>
      </c>
      <c r="S60" s="175">
        <f t="shared" ref="S60:S61" si="69">(O60*R60*9)/1000</f>
        <v>5598</v>
      </c>
      <c r="T60" s="232"/>
      <c r="U60" s="232"/>
      <c r="V60" s="232"/>
      <c r="W60" s="232"/>
      <c r="X60" s="232"/>
      <c r="Y60" s="232"/>
      <c r="Z60" s="232"/>
      <c r="AA60" s="232"/>
      <c r="AB60" s="232"/>
      <c r="AC60" s="232"/>
      <c r="AD60" s="232"/>
      <c r="AE60" s="232"/>
      <c r="AF60" s="232"/>
      <c r="AG60" s="232"/>
      <c r="AH60" s="232"/>
      <c r="AI60" s="232"/>
      <c r="AJ60" s="232"/>
      <c r="AK60" s="232"/>
      <c r="AL60" s="232"/>
      <c r="AM60" s="232"/>
    </row>
    <row r="61" spans="1:39" ht="15.75" x14ac:dyDescent="0.25">
      <c r="A61" s="244"/>
      <c r="B61" s="253"/>
      <c r="C61" s="241" t="s">
        <v>26</v>
      </c>
      <c r="D61" s="254">
        <v>5</v>
      </c>
      <c r="E61" s="173">
        <v>1519</v>
      </c>
      <c r="F61" s="173">
        <v>0</v>
      </c>
      <c r="G61" s="173">
        <v>1519</v>
      </c>
      <c r="H61" s="173">
        <v>1552</v>
      </c>
      <c r="I61" s="173">
        <v>1017</v>
      </c>
      <c r="J61" s="173">
        <v>535</v>
      </c>
      <c r="K61" s="173">
        <v>1580</v>
      </c>
      <c r="L61" s="173">
        <v>1140</v>
      </c>
      <c r="M61" s="173">
        <v>440</v>
      </c>
      <c r="N61" s="173">
        <v>373</v>
      </c>
      <c r="O61" s="173">
        <f t="shared" si="63"/>
        <v>1179</v>
      </c>
      <c r="P61" s="173">
        <f t="shared" si="67"/>
        <v>936</v>
      </c>
      <c r="Q61" s="173">
        <f t="shared" si="68"/>
        <v>9931.8960000000006</v>
      </c>
      <c r="R61" s="242">
        <v>450</v>
      </c>
      <c r="S61" s="175">
        <f t="shared" si="69"/>
        <v>4774.95</v>
      </c>
      <c r="T61" s="232"/>
      <c r="U61" s="232"/>
      <c r="V61" s="232"/>
      <c r="W61" s="232"/>
      <c r="X61" s="232"/>
      <c r="Y61" s="232"/>
      <c r="Z61" s="232"/>
      <c r="AA61" s="232"/>
      <c r="AB61" s="232"/>
      <c r="AC61" s="232"/>
      <c r="AD61" s="232"/>
      <c r="AE61" s="232"/>
      <c r="AF61" s="232"/>
      <c r="AG61" s="232"/>
      <c r="AH61" s="232"/>
      <c r="AI61" s="232"/>
      <c r="AJ61" s="232"/>
      <c r="AK61" s="232"/>
      <c r="AL61" s="232"/>
      <c r="AM61" s="232"/>
    </row>
    <row r="62" spans="1:39" ht="15.75" x14ac:dyDescent="0.25">
      <c r="A62" s="244">
        <v>19</v>
      </c>
      <c r="B62" s="177" t="s">
        <v>144</v>
      </c>
      <c r="C62" s="254"/>
      <c r="D62" s="258">
        <f t="shared" ref="D62:O62" si="70">D63+D64</f>
        <v>20</v>
      </c>
      <c r="E62" s="247">
        <f t="shared" si="70"/>
        <v>11408.6</v>
      </c>
      <c r="F62" s="247">
        <f t="shared" si="70"/>
        <v>10208.6</v>
      </c>
      <c r="G62" s="247">
        <f t="shared" si="70"/>
        <v>1200</v>
      </c>
      <c r="H62" s="247">
        <f t="shared" si="70"/>
        <v>11829</v>
      </c>
      <c r="I62" s="247">
        <f t="shared" si="70"/>
        <v>11159</v>
      </c>
      <c r="J62" s="247">
        <f t="shared" si="70"/>
        <v>670</v>
      </c>
      <c r="K62" s="247">
        <f t="shared" si="70"/>
        <v>12124</v>
      </c>
      <c r="L62" s="247">
        <f t="shared" si="70"/>
        <v>12124</v>
      </c>
      <c r="M62" s="247">
        <f t="shared" si="70"/>
        <v>0</v>
      </c>
      <c r="N62" s="247">
        <f t="shared" si="70"/>
        <v>294</v>
      </c>
      <c r="O62" s="247">
        <f t="shared" si="70"/>
        <v>11535</v>
      </c>
      <c r="P62" s="259"/>
      <c r="Q62" s="247">
        <f>Q63+Q64</f>
        <v>97170.84</v>
      </c>
      <c r="R62" s="173"/>
      <c r="S62" s="247">
        <f>S63+S64</f>
        <v>43667.55</v>
      </c>
      <c r="T62" s="232"/>
      <c r="U62" s="232"/>
      <c r="V62" s="232"/>
      <c r="W62" s="232"/>
      <c r="X62" s="232"/>
      <c r="Y62" s="232"/>
      <c r="Z62" s="232"/>
      <c r="AA62" s="232"/>
      <c r="AB62" s="232"/>
      <c r="AC62" s="232"/>
      <c r="AD62" s="232"/>
      <c r="AE62" s="232"/>
      <c r="AF62" s="232"/>
      <c r="AG62" s="232"/>
      <c r="AH62" s="232"/>
      <c r="AI62" s="232"/>
      <c r="AJ62" s="232"/>
      <c r="AK62" s="232"/>
      <c r="AL62" s="232"/>
      <c r="AM62" s="232"/>
    </row>
    <row r="63" spans="1:39" ht="15.75" x14ac:dyDescent="0.25">
      <c r="A63" s="244"/>
      <c r="B63" s="250" t="s">
        <v>145</v>
      </c>
      <c r="C63" s="254" t="s">
        <v>25</v>
      </c>
      <c r="D63" s="254">
        <v>13</v>
      </c>
      <c r="E63" s="173">
        <v>6857.8</v>
      </c>
      <c r="F63" s="173">
        <v>6857.8</v>
      </c>
      <c r="G63" s="173">
        <v>0</v>
      </c>
      <c r="H63" s="173">
        <v>6971</v>
      </c>
      <c r="I63" s="173">
        <v>6971</v>
      </c>
      <c r="J63" s="173">
        <v>0</v>
      </c>
      <c r="K63" s="173">
        <v>7082</v>
      </c>
      <c r="L63" s="173">
        <v>7082</v>
      </c>
      <c r="M63" s="173"/>
      <c r="N63" s="173">
        <v>195</v>
      </c>
      <c r="O63" s="173">
        <f t="shared" ref="O63:O64" si="71">H63-N63</f>
        <v>6776</v>
      </c>
      <c r="P63" s="211">
        <v>936</v>
      </c>
      <c r="Q63" s="173">
        <f t="shared" ref="Q63:Q64" si="72">(O63*P63*9)/1000</f>
        <v>57081.023999999998</v>
      </c>
      <c r="R63" s="242">
        <v>400</v>
      </c>
      <c r="S63" s="175">
        <f t="shared" ref="S63:S64" si="73">(O63*R63*9)/1000</f>
        <v>24393.599999999999</v>
      </c>
      <c r="T63" s="232"/>
      <c r="U63" s="232"/>
      <c r="V63" s="232"/>
      <c r="W63" s="232"/>
      <c r="X63" s="232"/>
      <c r="Y63" s="232"/>
      <c r="Z63" s="232"/>
      <c r="AA63" s="232"/>
      <c r="AB63" s="232"/>
      <c r="AC63" s="232"/>
      <c r="AD63" s="232"/>
      <c r="AE63" s="232"/>
      <c r="AF63" s="232"/>
      <c r="AG63" s="232"/>
      <c r="AH63" s="232"/>
      <c r="AI63" s="232"/>
      <c r="AJ63" s="232"/>
      <c r="AK63" s="232"/>
      <c r="AL63" s="232"/>
      <c r="AM63" s="232"/>
    </row>
    <row r="64" spans="1:39" ht="15.75" x14ac:dyDescent="0.25">
      <c r="A64" s="244"/>
      <c r="B64" s="253"/>
      <c r="C64" s="254" t="s">
        <v>26</v>
      </c>
      <c r="D64" s="254">
        <v>7</v>
      </c>
      <c r="E64" s="173">
        <v>4550.8</v>
      </c>
      <c r="F64" s="173">
        <v>3350.8</v>
      </c>
      <c r="G64" s="173">
        <v>1200</v>
      </c>
      <c r="H64" s="173">
        <v>4858</v>
      </c>
      <c r="I64" s="173">
        <v>4188</v>
      </c>
      <c r="J64" s="173">
        <v>670</v>
      </c>
      <c r="K64" s="173">
        <v>5042</v>
      </c>
      <c r="L64" s="173">
        <v>5042</v>
      </c>
      <c r="M64" s="173"/>
      <c r="N64" s="173">
        <v>99</v>
      </c>
      <c r="O64" s="173">
        <f t="shared" si="71"/>
        <v>4759</v>
      </c>
      <c r="P64" s="211">
        <v>936</v>
      </c>
      <c r="Q64" s="173">
        <f t="shared" si="72"/>
        <v>40089.815999999999</v>
      </c>
      <c r="R64" s="242">
        <v>450</v>
      </c>
      <c r="S64" s="175">
        <f t="shared" si="73"/>
        <v>19273.95</v>
      </c>
      <c r="T64" s="232"/>
      <c r="U64" s="232"/>
      <c r="V64" s="232"/>
      <c r="W64" s="232"/>
      <c r="X64" s="232"/>
      <c r="Y64" s="232"/>
      <c r="Z64" s="232"/>
      <c r="AA64" s="232"/>
      <c r="AB64" s="232"/>
      <c r="AC64" s="232"/>
      <c r="AD64" s="232"/>
      <c r="AE64" s="232"/>
      <c r="AF64" s="232"/>
      <c r="AG64" s="232"/>
      <c r="AH64" s="232"/>
      <c r="AI64" s="232"/>
      <c r="AJ64" s="232"/>
      <c r="AK64" s="232"/>
      <c r="AL64" s="232"/>
      <c r="AM64" s="232"/>
    </row>
    <row r="65" spans="1:39" ht="15.75" x14ac:dyDescent="0.25">
      <c r="A65" s="244">
        <v>20</v>
      </c>
      <c r="B65" s="177" t="s">
        <v>146</v>
      </c>
      <c r="C65" s="254"/>
      <c r="D65" s="247">
        <f t="shared" ref="D65:O65" si="74">D66+D67</f>
        <v>41</v>
      </c>
      <c r="E65" s="247">
        <f t="shared" si="74"/>
        <v>18447</v>
      </c>
      <c r="F65" s="247">
        <f t="shared" si="74"/>
        <v>11997</v>
      </c>
      <c r="G65" s="247">
        <f t="shared" si="74"/>
        <v>6450</v>
      </c>
      <c r="H65" s="247">
        <f t="shared" si="74"/>
        <v>19367</v>
      </c>
      <c r="I65" s="247">
        <f t="shared" si="74"/>
        <v>14256</v>
      </c>
      <c r="J65" s="247">
        <f t="shared" si="74"/>
        <v>5111</v>
      </c>
      <c r="K65" s="247">
        <f t="shared" si="74"/>
        <v>20116</v>
      </c>
      <c r="L65" s="247">
        <f t="shared" si="74"/>
        <v>16124</v>
      </c>
      <c r="M65" s="247">
        <f t="shared" si="74"/>
        <v>3992</v>
      </c>
      <c r="N65" s="247">
        <f t="shared" si="74"/>
        <v>1160</v>
      </c>
      <c r="O65" s="247">
        <f t="shared" si="74"/>
        <v>18207</v>
      </c>
      <c r="P65" s="259"/>
      <c r="Q65" s="247">
        <f>Q66+Q67</f>
        <v>153375.76799999998</v>
      </c>
      <c r="R65" s="173"/>
      <c r="S65" s="247">
        <f>S66+S67</f>
        <v>68751.899999999994</v>
      </c>
      <c r="T65" s="232"/>
      <c r="U65" s="232"/>
      <c r="V65" s="232"/>
      <c r="W65" s="232"/>
      <c r="X65" s="232"/>
      <c r="Y65" s="232"/>
      <c r="Z65" s="232"/>
      <c r="AA65" s="232"/>
      <c r="AB65" s="232"/>
      <c r="AC65" s="232"/>
      <c r="AD65" s="232"/>
      <c r="AE65" s="232"/>
      <c r="AF65" s="232"/>
      <c r="AG65" s="232"/>
      <c r="AH65" s="232"/>
      <c r="AI65" s="232"/>
      <c r="AJ65" s="232"/>
      <c r="AK65" s="232"/>
      <c r="AL65" s="232"/>
      <c r="AM65" s="232"/>
    </row>
    <row r="66" spans="1:39" ht="15.75" x14ac:dyDescent="0.25">
      <c r="A66" s="244"/>
      <c r="B66" s="253"/>
      <c r="C66" s="254" t="s">
        <v>25</v>
      </c>
      <c r="D66" s="173">
        <v>23</v>
      </c>
      <c r="E66" s="173">
        <v>11658</v>
      </c>
      <c r="F66" s="173">
        <v>11658</v>
      </c>
      <c r="G66" s="173">
        <v>0</v>
      </c>
      <c r="H66" s="173">
        <v>12050</v>
      </c>
      <c r="I66" s="173">
        <v>12050</v>
      </c>
      <c r="J66" s="173">
        <v>0</v>
      </c>
      <c r="K66" s="173">
        <v>12598</v>
      </c>
      <c r="L66" s="173">
        <v>12598</v>
      </c>
      <c r="M66" s="173">
        <v>0</v>
      </c>
      <c r="N66" s="173">
        <v>969</v>
      </c>
      <c r="O66" s="173">
        <f t="shared" ref="O66:O67" si="75">H66-N66</f>
        <v>11081</v>
      </c>
      <c r="P66" s="211">
        <v>936</v>
      </c>
      <c r="Q66" s="173">
        <f t="shared" ref="Q66:Q67" si="76">(O66*P66*9)/1000</f>
        <v>93346.343999999997</v>
      </c>
      <c r="R66" s="242">
        <v>400</v>
      </c>
      <c r="S66" s="175">
        <f t="shared" ref="S66:S67" si="77">(O66*R66*9)/1000</f>
        <v>39891.599999999999</v>
      </c>
      <c r="T66" s="232"/>
      <c r="U66" s="232"/>
      <c r="V66" s="232"/>
      <c r="W66" s="232"/>
      <c r="X66" s="232"/>
      <c r="Y66" s="232"/>
      <c r="Z66" s="232"/>
      <c r="AA66" s="232"/>
      <c r="AB66" s="232"/>
      <c r="AC66" s="232"/>
      <c r="AD66" s="232"/>
      <c r="AE66" s="232"/>
      <c r="AF66" s="232"/>
      <c r="AG66" s="232"/>
      <c r="AH66" s="232"/>
      <c r="AI66" s="232"/>
      <c r="AJ66" s="232"/>
      <c r="AK66" s="232"/>
      <c r="AL66" s="232"/>
      <c r="AM66" s="232"/>
    </row>
    <row r="67" spans="1:39" ht="15.75" x14ac:dyDescent="0.25">
      <c r="A67" s="244"/>
      <c r="B67" s="250" t="s">
        <v>147</v>
      </c>
      <c r="C67" s="254" t="s">
        <v>26</v>
      </c>
      <c r="D67" s="173">
        <v>18</v>
      </c>
      <c r="E67" s="173">
        <v>6789</v>
      </c>
      <c r="F67" s="173">
        <v>339</v>
      </c>
      <c r="G67" s="173">
        <v>6450</v>
      </c>
      <c r="H67" s="173">
        <v>7317</v>
      </c>
      <c r="I67" s="173">
        <v>2206</v>
      </c>
      <c r="J67" s="173">
        <v>5111</v>
      </c>
      <c r="K67" s="173">
        <v>7518</v>
      </c>
      <c r="L67" s="173">
        <v>3526</v>
      </c>
      <c r="M67" s="173">
        <v>3992</v>
      </c>
      <c r="N67" s="173">
        <v>191</v>
      </c>
      <c r="O67" s="173">
        <f t="shared" si="75"/>
        <v>7126</v>
      </c>
      <c r="P67" s="211">
        <v>936</v>
      </c>
      <c r="Q67" s="173">
        <f t="shared" si="76"/>
        <v>60029.423999999999</v>
      </c>
      <c r="R67" s="242">
        <v>450</v>
      </c>
      <c r="S67" s="175">
        <f t="shared" si="77"/>
        <v>28860.3</v>
      </c>
      <c r="T67" s="232"/>
      <c r="U67" s="232"/>
      <c r="V67" s="232"/>
      <c r="W67" s="232"/>
      <c r="X67" s="232"/>
      <c r="Y67" s="232"/>
      <c r="Z67" s="232"/>
      <c r="AA67" s="232"/>
      <c r="AB67" s="232"/>
      <c r="AC67" s="232"/>
      <c r="AD67" s="232"/>
      <c r="AE67" s="232"/>
      <c r="AF67" s="232"/>
      <c r="AG67" s="232"/>
      <c r="AH67" s="232"/>
      <c r="AI67" s="232"/>
      <c r="AJ67" s="232"/>
      <c r="AK67" s="232"/>
      <c r="AL67" s="232"/>
      <c r="AM67" s="232"/>
    </row>
    <row r="68" spans="1:39" ht="15.75" x14ac:dyDescent="0.25">
      <c r="A68" s="244">
        <v>21</v>
      </c>
      <c r="B68" s="177" t="s">
        <v>54</v>
      </c>
      <c r="C68" s="254"/>
      <c r="D68" s="247">
        <f t="shared" ref="D68:O68" si="78">D69+D70</f>
        <v>53</v>
      </c>
      <c r="E68" s="247">
        <f t="shared" si="78"/>
        <v>23952</v>
      </c>
      <c r="F68" s="247">
        <f t="shared" si="78"/>
        <v>13612</v>
      </c>
      <c r="G68" s="247">
        <f t="shared" si="78"/>
        <v>10340</v>
      </c>
      <c r="H68" s="247">
        <f t="shared" si="78"/>
        <v>24715</v>
      </c>
      <c r="I68" s="247">
        <f t="shared" si="78"/>
        <v>13551</v>
      </c>
      <c r="J68" s="247">
        <f t="shared" si="78"/>
        <v>11164</v>
      </c>
      <c r="K68" s="247">
        <f t="shared" si="78"/>
        <v>24959</v>
      </c>
      <c r="L68" s="247">
        <f t="shared" si="78"/>
        <v>13985</v>
      </c>
      <c r="M68" s="247">
        <f t="shared" si="78"/>
        <v>10974</v>
      </c>
      <c r="N68" s="247">
        <f t="shared" si="78"/>
        <v>981</v>
      </c>
      <c r="O68" s="247">
        <f t="shared" si="78"/>
        <v>23734</v>
      </c>
      <c r="P68" s="259"/>
      <c r="Q68" s="247">
        <f>Q69+Q70</f>
        <v>80932.5</v>
      </c>
      <c r="R68" s="173"/>
      <c r="S68" s="247">
        <f>S69+S70</f>
        <v>90189</v>
      </c>
      <c r="T68" s="232"/>
      <c r="U68" s="232"/>
      <c r="V68" s="232"/>
      <c r="W68" s="232"/>
      <c r="X68" s="232"/>
      <c r="Y68" s="232"/>
      <c r="Z68" s="232"/>
      <c r="AA68" s="232"/>
      <c r="AB68" s="232"/>
      <c r="AC68" s="232"/>
      <c r="AD68" s="232"/>
      <c r="AE68" s="232"/>
      <c r="AF68" s="232"/>
      <c r="AG68" s="232"/>
      <c r="AH68" s="232"/>
      <c r="AI68" s="232"/>
      <c r="AJ68" s="232"/>
      <c r="AK68" s="232"/>
      <c r="AL68" s="232"/>
      <c r="AM68" s="232"/>
    </row>
    <row r="69" spans="1:39" ht="15.75" x14ac:dyDescent="0.25">
      <c r="A69" s="244"/>
      <c r="B69" s="250" t="s">
        <v>148</v>
      </c>
      <c r="C69" s="241" t="s">
        <v>25</v>
      </c>
      <c r="D69" s="254">
        <v>32</v>
      </c>
      <c r="E69" s="173">
        <v>14249</v>
      </c>
      <c r="F69" s="173">
        <v>13533</v>
      </c>
      <c r="G69" s="173">
        <v>716</v>
      </c>
      <c r="H69" s="173">
        <v>13835</v>
      </c>
      <c r="I69" s="173">
        <v>13476</v>
      </c>
      <c r="J69" s="173">
        <v>359</v>
      </c>
      <c r="K69" s="173">
        <v>13915</v>
      </c>
      <c r="L69" s="173">
        <v>13915</v>
      </c>
      <c r="M69" s="173">
        <v>0</v>
      </c>
      <c r="N69" s="173">
        <v>649</v>
      </c>
      <c r="O69" s="173">
        <f t="shared" ref="O69:O70" si="79">H69-N69</f>
        <v>13186</v>
      </c>
      <c r="P69" s="263">
        <v>330</v>
      </c>
      <c r="Q69" s="173">
        <f t="shared" ref="Q69:Q70" si="80">(O69*P69*9)/1000</f>
        <v>39162.42</v>
      </c>
      <c r="R69" s="242">
        <v>400</v>
      </c>
      <c r="S69" s="175">
        <f t="shared" ref="S69:S70" si="81">(O69*R69*9)/1000</f>
        <v>47469.599999999999</v>
      </c>
      <c r="T69" s="232"/>
      <c r="U69" s="232"/>
      <c r="V69" s="232"/>
      <c r="W69" s="232"/>
      <c r="X69" s="232"/>
      <c r="Y69" s="232"/>
      <c r="Z69" s="232"/>
      <c r="AA69" s="232"/>
      <c r="AB69" s="232"/>
      <c r="AC69" s="232"/>
      <c r="AD69" s="232"/>
      <c r="AE69" s="232"/>
      <c r="AF69" s="232"/>
      <c r="AG69" s="232"/>
      <c r="AH69" s="232"/>
      <c r="AI69" s="232"/>
      <c r="AJ69" s="232"/>
      <c r="AK69" s="232"/>
      <c r="AL69" s="232"/>
      <c r="AM69" s="232"/>
    </row>
    <row r="70" spans="1:39" ht="15.75" x14ac:dyDescent="0.25">
      <c r="A70" s="244"/>
      <c r="B70" s="253"/>
      <c r="C70" s="241" t="s">
        <v>26</v>
      </c>
      <c r="D70" s="254">
        <v>21</v>
      </c>
      <c r="E70" s="173">
        <v>9703</v>
      </c>
      <c r="F70" s="173">
        <v>79</v>
      </c>
      <c r="G70" s="173">
        <v>9624</v>
      </c>
      <c r="H70" s="173">
        <v>10880</v>
      </c>
      <c r="I70" s="173">
        <v>75</v>
      </c>
      <c r="J70" s="173">
        <v>10805</v>
      </c>
      <c r="K70" s="173">
        <v>11044</v>
      </c>
      <c r="L70" s="173">
        <v>70</v>
      </c>
      <c r="M70" s="173">
        <v>10974</v>
      </c>
      <c r="N70" s="173">
        <v>332</v>
      </c>
      <c r="O70" s="173">
        <f t="shared" si="79"/>
        <v>10548</v>
      </c>
      <c r="P70" s="263">
        <v>440</v>
      </c>
      <c r="Q70" s="173">
        <f t="shared" si="80"/>
        <v>41770.080000000002</v>
      </c>
      <c r="R70" s="242">
        <v>450</v>
      </c>
      <c r="S70" s="175">
        <f t="shared" si="81"/>
        <v>42719.4</v>
      </c>
      <c r="T70" s="232"/>
      <c r="U70" s="232"/>
      <c r="V70" s="232"/>
      <c r="W70" s="232"/>
      <c r="X70" s="232"/>
      <c r="Y70" s="232"/>
      <c r="Z70" s="232"/>
      <c r="AA70" s="232"/>
      <c r="AB70" s="232"/>
      <c r="AC70" s="232"/>
      <c r="AD70" s="232"/>
      <c r="AE70" s="232"/>
      <c r="AF70" s="232"/>
      <c r="AG70" s="232"/>
      <c r="AH70" s="232"/>
      <c r="AI70" s="232"/>
      <c r="AJ70" s="232"/>
      <c r="AK70" s="232"/>
      <c r="AL70" s="232"/>
      <c r="AM70" s="232"/>
    </row>
    <row r="71" spans="1:39" ht="15.75" x14ac:dyDescent="0.25">
      <c r="A71" s="244">
        <v>22</v>
      </c>
      <c r="B71" s="177" t="s">
        <v>149</v>
      </c>
      <c r="C71" s="254"/>
      <c r="D71" s="258">
        <f t="shared" ref="D71:O71" si="82">D72+D73</f>
        <v>39</v>
      </c>
      <c r="E71" s="247">
        <f t="shared" si="82"/>
        <v>19279</v>
      </c>
      <c r="F71" s="247">
        <f t="shared" si="82"/>
        <v>14823</v>
      </c>
      <c r="G71" s="247">
        <f t="shared" si="82"/>
        <v>4456</v>
      </c>
      <c r="H71" s="247">
        <f t="shared" si="82"/>
        <v>19475</v>
      </c>
      <c r="I71" s="247">
        <f t="shared" si="82"/>
        <v>19475</v>
      </c>
      <c r="J71" s="247">
        <f t="shared" si="82"/>
        <v>0</v>
      </c>
      <c r="K71" s="247">
        <f t="shared" si="82"/>
        <v>19864.500000000004</v>
      </c>
      <c r="L71" s="247">
        <f t="shared" si="82"/>
        <v>19864.500000000004</v>
      </c>
      <c r="M71" s="247">
        <f t="shared" si="82"/>
        <v>0</v>
      </c>
      <c r="N71" s="247">
        <f t="shared" si="82"/>
        <v>0</v>
      </c>
      <c r="O71" s="247">
        <f t="shared" si="82"/>
        <v>19475</v>
      </c>
      <c r="P71" s="259"/>
      <c r="Q71" s="247">
        <f>Q72+Q73</f>
        <v>123919.42499999999</v>
      </c>
      <c r="R71" s="173"/>
      <c r="S71" s="247">
        <f>S72+S73</f>
        <v>73202.399999999994</v>
      </c>
      <c r="T71" s="232"/>
      <c r="U71" s="232"/>
      <c r="V71" s="232"/>
      <c r="W71" s="232"/>
      <c r="X71" s="232"/>
      <c r="Y71" s="232"/>
      <c r="Z71" s="232"/>
      <c r="AA71" s="232"/>
      <c r="AB71" s="232"/>
      <c r="AC71" s="232"/>
      <c r="AD71" s="232"/>
      <c r="AE71" s="232"/>
      <c r="AF71" s="232"/>
      <c r="AG71" s="232"/>
      <c r="AH71" s="232"/>
      <c r="AI71" s="232"/>
      <c r="AJ71" s="232"/>
      <c r="AK71" s="232"/>
      <c r="AL71" s="232"/>
      <c r="AM71" s="232"/>
    </row>
    <row r="72" spans="1:39" ht="15.75" x14ac:dyDescent="0.25">
      <c r="A72" s="244"/>
      <c r="B72" s="250" t="s">
        <v>150</v>
      </c>
      <c r="C72" s="241" t="s">
        <v>25</v>
      </c>
      <c r="D72" s="254">
        <v>27</v>
      </c>
      <c r="E72" s="173">
        <v>12476</v>
      </c>
      <c r="F72" s="173">
        <v>8020</v>
      </c>
      <c r="G72" s="173">
        <v>4456</v>
      </c>
      <c r="H72" s="173">
        <v>12603</v>
      </c>
      <c r="I72" s="173">
        <v>12603</v>
      </c>
      <c r="J72" s="173">
        <v>0</v>
      </c>
      <c r="K72" s="173">
        <v>12855.060000000001</v>
      </c>
      <c r="L72" s="173">
        <v>12855.060000000001</v>
      </c>
      <c r="M72" s="173">
        <v>0</v>
      </c>
      <c r="N72" s="173">
        <v>0</v>
      </c>
      <c r="O72" s="173">
        <f t="shared" ref="O72:O73" si="83">H72-N72</f>
        <v>12603</v>
      </c>
      <c r="P72" s="211">
        <v>707</v>
      </c>
      <c r="Q72" s="173">
        <f t="shared" ref="Q72:Q73" si="84">(O72*P72*9)/1000</f>
        <v>80192.888999999996</v>
      </c>
      <c r="R72" s="242">
        <v>400</v>
      </c>
      <c r="S72" s="175">
        <f t="shared" ref="S72:S73" si="85">(O72*R72*9)/1000</f>
        <v>45370.8</v>
      </c>
      <c r="T72" s="232"/>
      <c r="U72" s="232"/>
      <c r="V72" s="232"/>
      <c r="W72" s="232"/>
      <c r="X72" s="232"/>
      <c r="Y72" s="232"/>
      <c r="Z72" s="232"/>
      <c r="AA72" s="232"/>
      <c r="AB72" s="232"/>
      <c r="AC72" s="232"/>
      <c r="AD72" s="232"/>
      <c r="AE72" s="232"/>
      <c r="AF72" s="232"/>
      <c r="AG72" s="232"/>
      <c r="AH72" s="232"/>
      <c r="AI72" s="232"/>
      <c r="AJ72" s="232"/>
      <c r="AK72" s="232"/>
      <c r="AL72" s="232"/>
      <c r="AM72" s="232"/>
    </row>
    <row r="73" spans="1:39" ht="15.75" x14ac:dyDescent="0.25">
      <c r="A73" s="244"/>
      <c r="B73" s="253"/>
      <c r="C73" s="241" t="s">
        <v>26</v>
      </c>
      <c r="D73" s="254">
        <v>12</v>
      </c>
      <c r="E73" s="173">
        <v>6803</v>
      </c>
      <c r="F73" s="173">
        <v>6803</v>
      </c>
      <c r="G73" s="173">
        <v>0</v>
      </c>
      <c r="H73" s="173">
        <v>6872</v>
      </c>
      <c r="I73" s="173">
        <v>6872</v>
      </c>
      <c r="J73" s="173">
        <v>0</v>
      </c>
      <c r="K73" s="173">
        <v>7009.4400000000014</v>
      </c>
      <c r="L73" s="173">
        <v>7009.4400000000014</v>
      </c>
      <c r="M73" s="173">
        <v>0</v>
      </c>
      <c r="N73" s="173">
        <v>0</v>
      </c>
      <c r="O73" s="173">
        <f t="shared" si="83"/>
        <v>6872</v>
      </c>
      <c r="P73" s="211">
        <v>707</v>
      </c>
      <c r="Q73" s="173">
        <f t="shared" si="84"/>
        <v>43726.536</v>
      </c>
      <c r="R73" s="242">
        <v>450</v>
      </c>
      <c r="S73" s="175">
        <f t="shared" si="85"/>
        <v>27831.599999999999</v>
      </c>
      <c r="T73" s="232"/>
      <c r="U73" s="232"/>
      <c r="V73" s="232"/>
      <c r="W73" s="232"/>
      <c r="X73" s="232"/>
      <c r="Y73" s="232"/>
      <c r="Z73" s="232"/>
      <c r="AA73" s="232"/>
      <c r="AB73" s="232"/>
      <c r="AC73" s="232"/>
      <c r="AD73" s="232"/>
      <c r="AE73" s="232"/>
      <c r="AF73" s="232"/>
      <c r="AG73" s="232"/>
      <c r="AH73" s="232"/>
      <c r="AI73" s="232"/>
      <c r="AJ73" s="232"/>
      <c r="AK73" s="232"/>
      <c r="AL73" s="232"/>
      <c r="AM73" s="232"/>
    </row>
    <row r="74" spans="1:39" ht="15.75" x14ac:dyDescent="0.25">
      <c r="A74" s="244">
        <v>23</v>
      </c>
      <c r="B74" s="177" t="s">
        <v>56</v>
      </c>
      <c r="C74" s="241"/>
      <c r="D74" s="247">
        <f t="shared" ref="D74:O74" si="86">D75+D76</f>
        <v>24</v>
      </c>
      <c r="E74" s="247">
        <f t="shared" si="86"/>
        <v>12761</v>
      </c>
      <c r="F74" s="247">
        <f t="shared" si="86"/>
        <v>8428</v>
      </c>
      <c r="G74" s="247">
        <f t="shared" si="86"/>
        <v>4333</v>
      </c>
      <c r="H74" s="247">
        <f t="shared" si="86"/>
        <v>13236</v>
      </c>
      <c r="I74" s="247">
        <f t="shared" si="86"/>
        <v>9684</v>
      </c>
      <c r="J74" s="247">
        <f t="shared" si="86"/>
        <v>3552</v>
      </c>
      <c r="K74" s="247">
        <f t="shared" si="86"/>
        <v>13450</v>
      </c>
      <c r="L74" s="247">
        <f t="shared" si="86"/>
        <v>10518</v>
      </c>
      <c r="M74" s="247">
        <f t="shared" si="86"/>
        <v>2932</v>
      </c>
      <c r="N74" s="247">
        <f t="shared" si="86"/>
        <v>0</v>
      </c>
      <c r="O74" s="247">
        <f t="shared" si="86"/>
        <v>13236</v>
      </c>
      <c r="P74" s="259"/>
      <c r="Q74" s="247">
        <f>Q75+Q76</f>
        <v>111500.064</v>
      </c>
      <c r="R74" s="173"/>
      <c r="S74" s="247">
        <f>S75+S76</f>
        <v>50396.4</v>
      </c>
      <c r="T74" s="232"/>
      <c r="U74" s="232"/>
      <c r="V74" s="232"/>
      <c r="W74" s="232"/>
      <c r="X74" s="232"/>
      <c r="Y74" s="232"/>
      <c r="Z74" s="232"/>
      <c r="AA74" s="232"/>
      <c r="AB74" s="232"/>
      <c r="AC74" s="232"/>
      <c r="AD74" s="232"/>
      <c r="AE74" s="232"/>
      <c r="AF74" s="232"/>
      <c r="AG74" s="232"/>
      <c r="AH74" s="232"/>
      <c r="AI74" s="232"/>
      <c r="AJ74" s="232"/>
      <c r="AK74" s="232"/>
      <c r="AL74" s="232"/>
      <c r="AM74" s="232"/>
    </row>
    <row r="75" spans="1:39" ht="15.75" x14ac:dyDescent="0.25">
      <c r="A75" s="244"/>
      <c r="B75" s="250" t="s">
        <v>151</v>
      </c>
      <c r="C75" s="241" t="s">
        <v>25</v>
      </c>
      <c r="D75" s="173">
        <v>14</v>
      </c>
      <c r="E75" s="173">
        <v>7027</v>
      </c>
      <c r="F75" s="173">
        <v>7027</v>
      </c>
      <c r="G75" s="173">
        <v>0</v>
      </c>
      <c r="H75" s="173">
        <v>7132</v>
      </c>
      <c r="I75" s="173">
        <v>6492</v>
      </c>
      <c r="J75" s="173">
        <v>640</v>
      </c>
      <c r="K75" s="173">
        <v>7262</v>
      </c>
      <c r="L75" s="173">
        <v>7262</v>
      </c>
      <c r="M75" s="173">
        <v>0</v>
      </c>
      <c r="N75" s="173">
        <v>0</v>
      </c>
      <c r="O75" s="173">
        <f t="shared" ref="O75:O76" si="87">H75-N75</f>
        <v>7132</v>
      </c>
      <c r="P75" s="211">
        <v>936</v>
      </c>
      <c r="Q75" s="173">
        <f t="shared" ref="Q75:Q76" si="88">(O75*P75*9)/1000</f>
        <v>60079.968000000001</v>
      </c>
      <c r="R75" s="242">
        <v>400</v>
      </c>
      <c r="S75" s="175">
        <f t="shared" ref="S75:S76" si="89">(O75*R75*9)/1000</f>
        <v>25675.200000000001</v>
      </c>
      <c r="T75" s="232"/>
      <c r="U75" s="232"/>
      <c r="V75" s="232"/>
      <c r="W75" s="232"/>
      <c r="X75" s="232"/>
      <c r="Y75" s="232"/>
      <c r="Z75" s="232"/>
      <c r="AA75" s="232"/>
      <c r="AB75" s="232"/>
      <c r="AC75" s="232"/>
      <c r="AD75" s="232"/>
      <c r="AE75" s="232"/>
      <c r="AF75" s="232"/>
      <c r="AG75" s="232"/>
      <c r="AH75" s="232"/>
      <c r="AI75" s="232"/>
      <c r="AJ75" s="232"/>
      <c r="AK75" s="232"/>
      <c r="AL75" s="232"/>
      <c r="AM75" s="232"/>
    </row>
    <row r="76" spans="1:39" ht="15.75" x14ac:dyDescent="0.25">
      <c r="A76" s="244"/>
      <c r="B76" s="253"/>
      <c r="C76" s="241" t="s">
        <v>26</v>
      </c>
      <c r="D76" s="173">
        <v>10</v>
      </c>
      <c r="E76" s="173">
        <v>5734</v>
      </c>
      <c r="F76" s="173">
        <v>1401</v>
      </c>
      <c r="G76" s="173">
        <v>4333</v>
      </c>
      <c r="H76" s="173">
        <v>6104</v>
      </c>
      <c r="I76" s="173">
        <v>3192</v>
      </c>
      <c r="J76" s="173">
        <v>2912</v>
      </c>
      <c r="K76" s="173">
        <v>6188</v>
      </c>
      <c r="L76" s="173">
        <v>3256</v>
      </c>
      <c r="M76" s="173">
        <v>2932</v>
      </c>
      <c r="N76" s="173">
        <v>0</v>
      </c>
      <c r="O76" s="173">
        <f t="shared" si="87"/>
        <v>6104</v>
      </c>
      <c r="P76" s="211">
        <v>936</v>
      </c>
      <c r="Q76" s="173">
        <f t="shared" si="88"/>
        <v>51420.095999999998</v>
      </c>
      <c r="R76" s="242">
        <v>450</v>
      </c>
      <c r="S76" s="175">
        <f t="shared" si="89"/>
        <v>24721.200000000001</v>
      </c>
      <c r="T76" s="232"/>
      <c r="U76" s="232"/>
      <c r="V76" s="232"/>
      <c r="W76" s="232"/>
      <c r="X76" s="232"/>
      <c r="Y76" s="232"/>
      <c r="Z76" s="232"/>
      <c r="AA76" s="232"/>
      <c r="AB76" s="232"/>
      <c r="AC76" s="232"/>
      <c r="AD76" s="232"/>
      <c r="AE76" s="232"/>
      <c r="AF76" s="232"/>
      <c r="AG76" s="232"/>
      <c r="AH76" s="232"/>
      <c r="AI76" s="232"/>
      <c r="AJ76" s="232"/>
      <c r="AK76" s="232"/>
      <c r="AL76" s="232"/>
      <c r="AM76" s="232"/>
    </row>
    <row r="77" spans="1:39" ht="15.75" x14ac:dyDescent="0.25">
      <c r="A77" s="244">
        <v>24</v>
      </c>
      <c r="B77" s="177" t="s">
        <v>57</v>
      </c>
      <c r="C77" s="254"/>
      <c r="D77" s="247">
        <f t="shared" ref="D77:O77" si="90">D78+D79</f>
        <v>51</v>
      </c>
      <c r="E77" s="247">
        <f t="shared" si="90"/>
        <v>26183</v>
      </c>
      <c r="F77" s="247">
        <f t="shared" si="90"/>
        <v>15619</v>
      </c>
      <c r="G77" s="247">
        <f t="shared" si="90"/>
        <v>10564</v>
      </c>
      <c r="H77" s="247">
        <f t="shared" si="90"/>
        <v>26706</v>
      </c>
      <c r="I77" s="247">
        <f t="shared" si="90"/>
        <v>21891</v>
      </c>
      <c r="J77" s="247">
        <f t="shared" si="90"/>
        <v>4815</v>
      </c>
      <c r="K77" s="247">
        <f t="shared" si="90"/>
        <v>27113</v>
      </c>
      <c r="L77" s="247">
        <f t="shared" si="90"/>
        <v>22838</v>
      </c>
      <c r="M77" s="247">
        <f t="shared" si="90"/>
        <v>20938</v>
      </c>
      <c r="N77" s="247">
        <f t="shared" si="90"/>
        <v>0</v>
      </c>
      <c r="O77" s="247">
        <f t="shared" si="90"/>
        <v>26706</v>
      </c>
      <c r="P77" s="259"/>
      <c r="Q77" s="247">
        <f>Q78+Q79</f>
        <v>108159.29999999999</v>
      </c>
      <c r="R77" s="173"/>
      <c r="S77" s="247">
        <f>S78+S79</f>
        <v>100757.25</v>
      </c>
      <c r="T77" s="232"/>
      <c r="U77" s="232"/>
      <c r="V77" s="232"/>
      <c r="W77" s="232"/>
      <c r="X77" s="232"/>
      <c r="Y77" s="232"/>
      <c r="Z77" s="232"/>
      <c r="AA77" s="232"/>
      <c r="AB77" s="232"/>
      <c r="AC77" s="232"/>
      <c r="AD77" s="232"/>
      <c r="AE77" s="232"/>
      <c r="AF77" s="232"/>
      <c r="AG77" s="232"/>
      <c r="AH77" s="232"/>
      <c r="AI77" s="232"/>
      <c r="AJ77" s="232"/>
      <c r="AK77" s="232"/>
      <c r="AL77" s="232"/>
      <c r="AM77" s="232"/>
    </row>
    <row r="78" spans="1:39" ht="15.75" x14ac:dyDescent="0.25">
      <c r="A78" s="244"/>
      <c r="B78" s="250" t="s">
        <v>152</v>
      </c>
      <c r="C78" s="254"/>
      <c r="D78" s="173">
        <v>33</v>
      </c>
      <c r="E78" s="173">
        <v>16598</v>
      </c>
      <c r="F78" s="173">
        <v>1619</v>
      </c>
      <c r="G78" s="173">
        <v>52</v>
      </c>
      <c r="H78" s="173">
        <v>16449</v>
      </c>
      <c r="I78" s="173">
        <v>16373</v>
      </c>
      <c r="J78" s="173">
        <v>76</v>
      </c>
      <c r="K78" s="173">
        <v>16663</v>
      </c>
      <c r="L78" s="173">
        <v>16663</v>
      </c>
      <c r="M78" s="173">
        <f>L78</f>
        <v>16663</v>
      </c>
      <c r="N78" s="173"/>
      <c r="O78" s="173">
        <f t="shared" ref="O78:O79" si="91">H78-N78</f>
        <v>16449</v>
      </c>
      <c r="P78" s="211">
        <v>450</v>
      </c>
      <c r="Q78" s="173">
        <f t="shared" ref="Q78:Q79" si="92">(O78*P78*9)/1000</f>
        <v>66618.45</v>
      </c>
      <c r="R78" s="242">
        <v>400</v>
      </c>
      <c r="S78" s="175">
        <f t="shared" ref="S78:S79" si="93">(O78*R78*9)/1000</f>
        <v>59216.4</v>
      </c>
      <c r="T78" s="232"/>
      <c r="U78" s="232"/>
      <c r="V78" s="232"/>
      <c r="W78" s="232"/>
      <c r="X78" s="232"/>
      <c r="Y78" s="232"/>
      <c r="Z78" s="232"/>
      <c r="AA78" s="232"/>
      <c r="AB78" s="232"/>
      <c r="AC78" s="232"/>
      <c r="AD78" s="232"/>
      <c r="AE78" s="232"/>
      <c r="AF78" s="232"/>
      <c r="AG78" s="232"/>
      <c r="AH78" s="232"/>
      <c r="AI78" s="232"/>
      <c r="AJ78" s="232"/>
      <c r="AK78" s="232"/>
      <c r="AL78" s="232"/>
      <c r="AM78" s="232"/>
    </row>
    <row r="79" spans="1:39" ht="15.75" x14ac:dyDescent="0.25">
      <c r="A79" s="244"/>
      <c r="B79" s="253"/>
      <c r="C79" s="254"/>
      <c r="D79" s="173">
        <v>18</v>
      </c>
      <c r="E79" s="173">
        <v>9585</v>
      </c>
      <c r="F79" s="173">
        <v>14000</v>
      </c>
      <c r="G79" s="173">
        <v>10512</v>
      </c>
      <c r="H79" s="173">
        <v>10257</v>
      </c>
      <c r="I79" s="173">
        <v>5518</v>
      </c>
      <c r="J79" s="173">
        <v>4739</v>
      </c>
      <c r="K79" s="173">
        <v>10450</v>
      </c>
      <c r="L79" s="173">
        <v>6175</v>
      </c>
      <c r="M79" s="173">
        <v>4275</v>
      </c>
      <c r="N79" s="173"/>
      <c r="O79" s="173">
        <f t="shared" si="91"/>
        <v>10257</v>
      </c>
      <c r="P79" s="211">
        <v>450</v>
      </c>
      <c r="Q79" s="173">
        <f t="shared" si="92"/>
        <v>41540.85</v>
      </c>
      <c r="R79" s="242">
        <v>450</v>
      </c>
      <c r="S79" s="175">
        <f t="shared" si="93"/>
        <v>41540.85</v>
      </c>
      <c r="T79" s="232"/>
      <c r="U79" s="232"/>
      <c r="V79" s="232"/>
      <c r="W79" s="232"/>
      <c r="X79" s="232"/>
      <c r="Y79" s="232"/>
      <c r="Z79" s="232"/>
      <c r="AA79" s="232"/>
      <c r="AB79" s="232"/>
      <c r="AC79" s="232"/>
      <c r="AD79" s="232"/>
      <c r="AE79" s="232"/>
      <c r="AF79" s="232"/>
      <c r="AG79" s="232"/>
      <c r="AH79" s="232"/>
      <c r="AI79" s="232"/>
      <c r="AJ79" s="232"/>
      <c r="AK79" s="232"/>
      <c r="AL79" s="232"/>
      <c r="AM79" s="232"/>
    </row>
    <row r="80" spans="1:39" ht="15.75" x14ac:dyDescent="0.25">
      <c r="A80" s="244">
        <v>25</v>
      </c>
      <c r="B80" s="177" t="s">
        <v>153</v>
      </c>
      <c r="C80" s="254"/>
      <c r="D80" s="247">
        <f t="shared" ref="D80:O80" si="94">D81+D82</f>
        <v>24</v>
      </c>
      <c r="E80" s="247">
        <f t="shared" si="94"/>
        <v>12199</v>
      </c>
      <c r="F80" s="247">
        <f t="shared" si="94"/>
        <v>7550</v>
      </c>
      <c r="G80" s="247">
        <f t="shared" si="94"/>
        <v>4649</v>
      </c>
      <c r="H80" s="247">
        <f t="shared" si="94"/>
        <v>12365</v>
      </c>
      <c r="I80" s="247">
        <f t="shared" si="94"/>
        <v>7648</v>
      </c>
      <c r="J80" s="247">
        <f t="shared" si="94"/>
        <v>4717</v>
      </c>
      <c r="K80" s="247">
        <f t="shared" si="94"/>
        <v>12365</v>
      </c>
      <c r="L80" s="247">
        <f t="shared" si="94"/>
        <v>7648</v>
      </c>
      <c r="M80" s="247">
        <f t="shared" si="94"/>
        <v>4717</v>
      </c>
      <c r="N80" s="247">
        <f t="shared" si="94"/>
        <v>0</v>
      </c>
      <c r="O80" s="247">
        <f t="shared" si="94"/>
        <v>12365</v>
      </c>
      <c r="P80" s="259"/>
      <c r="Q80" s="247">
        <f>Q81+Q82</f>
        <v>55642.5</v>
      </c>
      <c r="R80" s="173"/>
      <c r="S80" s="247">
        <f>S81+S82</f>
        <v>46816.649999999994</v>
      </c>
      <c r="T80" s="232"/>
      <c r="U80" s="232"/>
      <c r="V80" s="232"/>
      <c r="W80" s="232"/>
      <c r="X80" s="232"/>
      <c r="Y80" s="232"/>
      <c r="Z80" s="232"/>
      <c r="AA80" s="232"/>
      <c r="AB80" s="232"/>
      <c r="AC80" s="232"/>
      <c r="AD80" s="232"/>
      <c r="AE80" s="232"/>
      <c r="AF80" s="232"/>
      <c r="AG80" s="232"/>
      <c r="AH80" s="232"/>
      <c r="AI80" s="232"/>
      <c r="AJ80" s="232"/>
      <c r="AK80" s="232"/>
      <c r="AL80" s="232"/>
      <c r="AM80" s="232"/>
    </row>
    <row r="81" spans="1:39" ht="15.75" x14ac:dyDescent="0.25">
      <c r="A81" s="244"/>
      <c r="B81" s="250" t="s">
        <v>154</v>
      </c>
      <c r="C81" s="254" t="s">
        <v>25</v>
      </c>
      <c r="D81" s="173">
        <v>11</v>
      </c>
      <c r="E81" s="173">
        <v>7157</v>
      </c>
      <c r="F81" s="173">
        <v>7157</v>
      </c>
      <c r="G81" s="173">
        <v>0</v>
      </c>
      <c r="H81" s="173">
        <v>7248</v>
      </c>
      <c r="I81" s="173">
        <v>7248</v>
      </c>
      <c r="J81" s="173">
        <v>0</v>
      </c>
      <c r="K81" s="173">
        <v>7248</v>
      </c>
      <c r="L81" s="173">
        <v>7248</v>
      </c>
      <c r="M81" s="173">
        <v>0</v>
      </c>
      <c r="N81" s="173">
        <v>0</v>
      </c>
      <c r="O81" s="173">
        <f t="shared" ref="O81:O82" si="95">H81-N81</f>
        <v>7248</v>
      </c>
      <c r="P81" s="211">
        <v>500</v>
      </c>
      <c r="Q81" s="173">
        <f t="shared" ref="Q81:Q82" si="96">(O81*P81*9)/1000</f>
        <v>32616</v>
      </c>
      <c r="R81" s="242">
        <v>400</v>
      </c>
      <c r="S81" s="175">
        <f t="shared" ref="S81:S82" si="97">(O81*R81*9)/1000</f>
        <v>26092.799999999999</v>
      </c>
      <c r="T81" s="232"/>
      <c r="U81" s="232"/>
      <c r="V81" s="232"/>
      <c r="W81" s="232"/>
      <c r="X81" s="232"/>
      <c r="Y81" s="232"/>
      <c r="Z81" s="232"/>
      <c r="AA81" s="232"/>
      <c r="AB81" s="232"/>
      <c r="AC81" s="232"/>
      <c r="AD81" s="232"/>
      <c r="AE81" s="232"/>
      <c r="AF81" s="232"/>
      <c r="AG81" s="232"/>
      <c r="AH81" s="232"/>
      <c r="AI81" s="232"/>
      <c r="AJ81" s="232"/>
      <c r="AK81" s="232"/>
      <c r="AL81" s="232"/>
      <c r="AM81" s="232"/>
    </row>
    <row r="82" spans="1:39" ht="15.75" x14ac:dyDescent="0.25">
      <c r="A82" s="272"/>
      <c r="B82" s="273"/>
      <c r="C82" s="274" t="s">
        <v>26</v>
      </c>
      <c r="D82" s="217">
        <v>13</v>
      </c>
      <c r="E82" s="217">
        <v>5042</v>
      </c>
      <c r="F82" s="217">
        <v>393</v>
      </c>
      <c r="G82" s="217">
        <v>4649</v>
      </c>
      <c r="H82" s="217">
        <v>5117</v>
      </c>
      <c r="I82" s="217">
        <v>400</v>
      </c>
      <c r="J82" s="217">
        <v>4717</v>
      </c>
      <c r="K82" s="217">
        <v>5117</v>
      </c>
      <c r="L82" s="217">
        <v>400</v>
      </c>
      <c r="M82" s="217">
        <v>4717</v>
      </c>
      <c r="N82" s="217">
        <v>0</v>
      </c>
      <c r="O82" s="217">
        <f t="shared" si="95"/>
        <v>5117</v>
      </c>
      <c r="P82" s="275">
        <v>500</v>
      </c>
      <c r="Q82" s="217">
        <f t="shared" si="96"/>
        <v>23026.5</v>
      </c>
      <c r="R82" s="276">
        <v>450</v>
      </c>
      <c r="S82" s="219">
        <f t="shared" si="97"/>
        <v>20723.849999999999</v>
      </c>
      <c r="T82" s="232"/>
      <c r="U82" s="232"/>
      <c r="V82" s="232"/>
      <c r="W82" s="232"/>
      <c r="X82" s="232"/>
      <c r="Y82" s="232"/>
      <c r="Z82" s="232"/>
      <c r="AA82" s="232"/>
      <c r="AB82" s="232"/>
      <c r="AC82" s="232"/>
      <c r="AD82" s="232"/>
      <c r="AE82" s="232"/>
      <c r="AF82" s="232"/>
      <c r="AG82" s="232"/>
      <c r="AH82" s="232"/>
      <c r="AI82" s="232"/>
      <c r="AJ82" s="232"/>
      <c r="AK82" s="232"/>
      <c r="AL82" s="232"/>
      <c r="AM82" s="232"/>
    </row>
    <row r="83" spans="1:39" ht="15.75" x14ac:dyDescent="0.25">
      <c r="A83" s="277" t="s">
        <v>59</v>
      </c>
      <c r="B83" s="164" t="s">
        <v>155</v>
      </c>
      <c r="C83" s="278"/>
      <c r="D83" s="279">
        <f t="shared" ref="D83:O83" si="98">D80+D77+D74+D71+D68+D65+D62+D59+D56+D53+D50+D47+D44+D41+D38+D35+D32+D20+D14+D17+D8+D29+D23+D26+D11</f>
        <v>930</v>
      </c>
      <c r="E83" s="279">
        <f t="shared" si="98"/>
        <v>399070.6</v>
      </c>
      <c r="F83" s="279">
        <f t="shared" si="98"/>
        <v>301812.59999999998</v>
      </c>
      <c r="G83" s="279">
        <f t="shared" si="98"/>
        <v>96950</v>
      </c>
      <c r="H83" s="279">
        <f t="shared" si="98"/>
        <v>411383</v>
      </c>
      <c r="I83" s="279">
        <f t="shared" si="98"/>
        <v>357615</v>
      </c>
      <c r="J83" s="279">
        <f t="shared" si="98"/>
        <v>56502</v>
      </c>
      <c r="K83" s="279">
        <f t="shared" si="98"/>
        <v>419259.5</v>
      </c>
      <c r="L83" s="279">
        <f t="shared" si="98"/>
        <v>367034.5</v>
      </c>
      <c r="M83" s="279">
        <f t="shared" si="98"/>
        <v>69061</v>
      </c>
      <c r="N83" s="279">
        <f t="shared" si="98"/>
        <v>87150</v>
      </c>
      <c r="O83" s="280">
        <f t="shared" si="98"/>
        <v>324233</v>
      </c>
      <c r="P83" s="279"/>
      <c r="Q83" s="279">
        <f t="shared" ref="Q83:Q85" si="99">Q80+Q77+Q74+Q71+Q68+Q65+Q62+Q59+Q56+Q53+Q50+Q47+Q44+Q41+Q38+Q35+Q32+Q20+Q14+Q17+Q8+Q29+Q23+Q26+Q11</f>
        <v>1897073.5590000001</v>
      </c>
      <c r="R83" s="281"/>
      <c r="S83" s="279">
        <f t="shared" ref="S83:S85" si="100">S80+S77+S74+S71+S68+S65+S62+S59+S56+S53+S50+S47+S44+S41+S38+S35+S32+S20+S14+S17+S8+S29+S23+S26+S11</f>
        <v>1225844.55</v>
      </c>
      <c r="T83" s="232"/>
      <c r="U83" s="232"/>
      <c r="V83" s="232"/>
      <c r="W83" s="232"/>
      <c r="X83" s="232"/>
      <c r="Y83" s="232"/>
      <c r="Z83" s="232"/>
      <c r="AA83" s="232"/>
      <c r="AB83" s="232"/>
      <c r="AC83" s="232"/>
      <c r="AD83" s="232"/>
      <c r="AE83" s="232"/>
      <c r="AF83" s="232"/>
      <c r="AG83" s="232"/>
      <c r="AH83" s="232"/>
      <c r="AI83" s="232"/>
      <c r="AJ83" s="232"/>
      <c r="AK83" s="232"/>
      <c r="AL83" s="232"/>
      <c r="AM83" s="232"/>
    </row>
    <row r="84" spans="1:39" ht="15.75" x14ac:dyDescent="0.25">
      <c r="A84" s="244"/>
      <c r="B84" s="253" t="s">
        <v>156</v>
      </c>
      <c r="C84" s="254"/>
      <c r="D84" s="173">
        <f t="shared" ref="D84:O84" si="101">D81+D78+D75+D72+D69+D66+D63+D60+D57+D54+D51+D48+D45+D42+D39+D36+D33+D21+D15+D18+D9+D30+D24+D27+D12</f>
        <v>494</v>
      </c>
      <c r="E84" s="173">
        <f t="shared" si="101"/>
        <v>236575.8</v>
      </c>
      <c r="F84" s="173">
        <f t="shared" si="101"/>
        <v>214199.8</v>
      </c>
      <c r="G84" s="173">
        <f t="shared" si="101"/>
        <v>7508</v>
      </c>
      <c r="H84" s="173">
        <f t="shared" si="101"/>
        <v>239175</v>
      </c>
      <c r="I84" s="173">
        <f t="shared" si="101"/>
        <v>236213</v>
      </c>
      <c r="J84" s="173">
        <f t="shared" si="101"/>
        <v>3371</v>
      </c>
      <c r="K84" s="173">
        <f t="shared" si="101"/>
        <v>241419.06</v>
      </c>
      <c r="L84" s="173">
        <f t="shared" si="101"/>
        <v>239380.06</v>
      </c>
      <c r="M84" s="173">
        <f t="shared" si="101"/>
        <v>18720</v>
      </c>
      <c r="N84" s="173">
        <f t="shared" si="101"/>
        <v>45177</v>
      </c>
      <c r="O84" s="282">
        <f t="shared" si="101"/>
        <v>193998</v>
      </c>
      <c r="P84" s="173"/>
      <c r="Q84" s="173">
        <f t="shared" si="99"/>
        <v>1096206.129</v>
      </c>
      <c r="R84" s="242">
        <v>400</v>
      </c>
      <c r="S84" s="173">
        <f t="shared" si="100"/>
        <v>698392.80000000016</v>
      </c>
      <c r="T84" s="232"/>
      <c r="U84" s="232"/>
      <c r="V84" s="232"/>
      <c r="W84" s="232"/>
      <c r="X84" s="232"/>
      <c r="Y84" s="232"/>
      <c r="Z84" s="232"/>
      <c r="AA84" s="232"/>
      <c r="AB84" s="232"/>
      <c r="AC84" s="232"/>
      <c r="AD84" s="232"/>
      <c r="AE84" s="232"/>
      <c r="AF84" s="232"/>
      <c r="AG84" s="232"/>
      <c r="AH84" s="232"/>
      <c r="AI84" s="232"/>
      <c r="AJ84" s="232"/>
      <c r="AK84" s="232"/>
      <c r="AL84" s="232"/>
      <c r="AM84" s="232"/>
    </row>
    <row r="85" spans="1:39" ht="15.75" x14ac:dyDescent="0.25">
      <c r="A85" s="283"/>
      <c r="B85" s="284" t="s">
        <v>157</v>
      </c>
      <c r="C85" s="285"/>
      <c r="D85" s="286">
        <f t="shared" ref="D85:O85" si="102">D82+D79+D76+D73+D70+D67+D64+D61+D58+D55+D52+D49+D46+D43+D40+D37+D34+D22+D16+D19+D10+D31+D25+D28+D13</f>
        <v>436</v>
      </c>
      <c r="E85" s="286">
        <f t="shared" si="102"/>
        <v>162494.79999999999</v>
      </c>
      <c r="F85" s="286">
        <f t="shared" si="102"/>
        <v>87612.800000000003</v>
      </c>
      <c r="G85" s="286">
        <f t="shared" si="102"/>
        <v>89442</v>
      </c>
      <c r="H85" s="286">
        <f t="shared" si="102"/>
        <v>172208</v>
      </c>
      <c r="I85" s="286">
        <f t="shared" si="102"/>
        <v>121402</v>
      </c>
      <c r="J85" s="286">
        <f t="shared" si="102"/>
        <v>53131</v>
      </c>
      <c r="K85" s="286">
        <f t="shared" si="102"/>
        <v>177840.44</v>
      </c>
      <c r="L85" s="286">
        <f t="shared" si="102"/>
        <v>127654.44</v>
      </c>
      <c r="M85" s="286">
        <f t="shared" si="102"/>
        <v>50341</v>
      </c>
      <c r="N85" s="286">
        <f t="shared" si="102"/>
        <v>41973</v>
      </c>
      <c r="O85" s="287">
        <f t="shared" si="102"/>
        <v>130235</v>
      </c>
      <c r="P85" s="286"/>
      <c r="Q85" s="286">
        <f t="shared" si="99"/>
        <v>800867.42999999993</v>
      </c>
      <c r="R85" s="288">
        <v>450</v>
      </c>
      <c r="S85" s="286">
        <f t="shared" si="100"/>
        <v>527451.75</v>
      </c>
      <c r="T85" s="232"/>
      <c r="U85" s="232"/>
      <c r="V85" s="232"/>
      <c r="W85" s="232"/>
      <c r="X85" s="232"/>
      <c r="Y85" s="232"/>
      <c r="Z85" s="232"/>
      <c r="AA85" s="232"/>
      <c r="AB85" s="232"/>
      <c r="AC85" s="232"/>
      <c r="AD85" s="232"/>
      <c r="AE85" s="232"/>
      <c r="AF85" s="232"/>
      <c r="AG85" s="232"/>
      <c r="AH85" s="232"/>
      <c r="AI85" s="232"/>
      <c r="AJ85" s="232"/>
      <c r="AK85" s="232"/>
      <c r="AL85" s="232"/>
      <c r="AM85" s="232"/>
    </row>
    <row r="86" spans="1:39" ht="15.75" x14ac:dyDescent="0.25">
      <c r="A86" s="277" t="s">
        <v>158</v>
      </c>
      <c r="B86" s="164" t="s">
        <v>159</v>
      </c>
      <c r="C86" s="278"/>
      <c r="D86" s="279">
        <f t="shared" ref="D86:O86" si="103">D87+D88</f>
        <v>45</v>
      </c>
      <c r="E86" s="279">
        <f t="shared" si="103"/>
        <v>37284</v>
      </c>
      <c r="F86" s="279">
        <f t="shared" si="103"/>
        <v>23369</v>
      </c>
      <c r="G86" s="279">
        <f t="shared" si="103"/>
        <v>13915</v>
      </c>
      <c r="H86" s="279">
        <f t="shared" si="103"/>
        <v>38278</v>
      </c>
      <c r="I86" s="279">
        <f t="shared" si="103"/>
        <v>29866</v>
      </c>
      <c r="J86" s="279">
        <f t="shared" si="103"/>
        <v>8412</v>
      </c>
      <c r="K86" s="279">
        <f t="shared" si="103"/>
        <v>38855</v>
      </c>
      <c r="L86" s="279">
        <f t="shared" si="103"/>
        <v>30373</v>
      </c>
      <c r="M86" s="279">
        <f t="shared" si="103"/>
        <v>8952</v>
      </c>
      <c r="N86" s="279">
        <f t="shared" si="103"/>
        <v>2948</v>
      </c>
      <c r="O86" s="280">
        <f t="shared" si="103"/>
        <v>35330</v>
      </c>
      <c r="P86" s="279"/>
      <c r="Q86" s="279">
        <f>Q87+Q88</f>
        <v>182485.34999999998</v>
      </c>
      <c r="R86" s="279"/>
      <c r="S86" s="279">
        <f>S87+S88</f>
        <v>134789.84999999998</v>
      </c>
      <c r="T86" s="232"/>
      <c r="U86" s="232"/>
      <c r="V86" s="232"/>
      <c r="W86" s="232"/>
      <c r="X86" s="232"/>
      <c r="Y86" s="232"/>
      <c r="Z86" s="232"/>
      <c r="AA86" s="232"/>
      <c r="AB86" s="232"/>
      <c r="AC86" s="232"/>
      <c r="AD86" s="232"/>
      <c r="AE86" s="232"/>
      <c r="AF86" s="232"/>
      <c r="AG86" s="232"/>
      <c r="AH86" s="232"/>
      <c r="AI86" s="232"/>
      <c r="AJ86" s="232"/>
      <c r="AK86" s="232"/>
      <c r="AL86" s="232"/>
      <c r="AM86" s="232"/>
    </row>
    <row r="87" spans="1:39" ht="15.75" x14ac:dyDescent="0.25">
      <c r="A87" s="244"/>
      <c r="B87" s="253" t="s">
        <v>156</v>
      </c>
      <c r="C87" s="254"/>
      <c r="D87" s="173">
        <v>24</v>
      </c>
      <c r="E87" s="173">
        <v>20609</v>
      </c>
      <c r="F87" s="173">
        <v>19088</v>
      </c>
      <c r="G87" s="173">
        <v>1521</v>
      </c>
      <c r="H87" s="173">
        <v>20962</v>
      </c>
      <c r="I87" s="173">
        <v>19351</v>
      </c>
      <c r="J87" s="173">
        <v>1611</v>
      </c>
      <c r="K87" s="173">
        <v>21218</v>
      </c>
      <c r="L87" s="173">
        <v>19618</v>
      </c>
      <c r="M87" s="173">
        <v>3330</v>
      </c>
      <c r="N87" s="173">
        <v>2525</v>
      </c>
      <c r="O87" s="282">
        <f t="shared" ref="O87:O88" si="104">H87-N87</f>
        <v>18437</v>
      </c>
      <c r="P87" s="211">
        <v>550</v>
      </c>
      <c r="Q87" s="173">
        <f t="shared" ref="Q87:Q88" si="105">O87*P87*9/1000</f>
        <v>91263.15</v>
      </c>
      <c r="R87" s="242">
        <v>400</v>
      </c>
      <c r="S87" s="175">
        <f t="shared" ref="S87:S88" si="106">(O87*R87*9)/1000</f>
        <v>66373.2</v>
      </c>
      <c r="T87" s="232"/>
      <c r="U87" s="232"/>
      <c r="V87" s="232"/>
      <c r="W87" s="232"/>
      <c r="X87" s="232"/>
      <c r="Y87" s="232"/>
      <c r="Z87" s="232"/>
      <c r="AA87" s="232"/>
      <c r="AB87" s="232"/>
      <c r="AC87" s="232"/>
      <c r="AD87" s="232"/>
      <c r="AE87" s="232"/>
      <c r="AF87" s="232"/>
      <c r="AG87" s="232"/>
      <c r="AH87" s="232"/>
      <c r="AI87" s="232"/>
      <c r="AJ87" s="232"/>
      <c r="AK87" s="232"/>
      <c r="AL87" s="232"/>
      <c r="AM87" s="232"/>
    </row>
    <row r="88" spans="1:39" ht="15.75" x14ac:dyDescent="0.25">
      <c r="A88" s="283"/>
      <c r="B88" s="284" t="s">
        <v>157</v>
      </c>
      <c r="C88" s="285"/>
      <c r="D88" s="286">
        <v>21</v>
      </c>
      <c r="E88" s="286">
        <v>16675</v>
      </c>
      <c r="F88" s="286">
        <v>4281</v>
      </c>
      <c r="G88" s="286">
        <v>12394</v>
      </c>
      <c r="H88" s="286">
        <v>17316</v>
      </c>
      <c r="I88" s="286">
        <v>10515</v>
      </c>
      <c r="J88" s="286">
        <v>6801</v>
      </c>
      <c r="K88" s="286">
        <v>17637</v>
      </c>
      <c r="L88" s="286">
        <v>10755</v>
      </c>
      <c r="M88" s="286">
        <v>5622</v>
      </c>
      <c r="N88" s="286">
        <v>423</v>
      </c>
      <c r="O88" s="282">
        <f t="shared" si="104"/>
        <v>16893</v>
      </c>
      <c r="P88" s="289">
        <v>600</v>
      </c>
      <c r="Q88" s="286">
        <f t="shared" si="105"/>
        <v>91222.2</v>
      </c>
      <c r="R88" s="288">
        <v>450</v>
      </c>
      <c r="S88" s="175">
        <f t="shared" si="106"/>
        <v>68416.649999999994</v>
      </c>
      <c r="T88" s="232"/>
      <c r="U88" s="232"/>
      <c r="V88" s="232"/>
      <c r="W88" s="232"/>
      <c r="X88" s="232"/>
      <c r="Y88" s="232"/>
      <c r="Z88" s="232"/>
      <c r="AA88" s="232"/>
      <c r="AB88" s="232"/>
      <c r="AC88" s="232"/>
      <c r="AD88" s="232"/>
      <c r="AE88" s="232"/>
      <c r="AF88" s="232"/>
      <c r="AG88" s="232"/>
      <c r="AH88" s="232"/>
      <c r="AI88" s="232"/>
      <c r="AJ88" s="232"/>
      <c r="AK88" s="232"/>
      <c r="AL88" s="232"/>
      <c r="AM88" s="232"/>
    </row>
    <row r="89" spans="1:39" ht="31.5" x14ac:dyDescent="0.25">
      <c r="A89" s="277" t="s">
        <v>160</v>
      </c>
      <c r="B89" s="164" t="s">
        <v>161</v>
      </c>
      <c r="C89" s="290"/>
      <c r="D89" s="279">
        <f t="shared" ref="D89:D91" si="107">D83-D86</f>
        <v>885</v>
      </c>
      <c r="E89" s="279">
        <f t="shared" ref="E89:O89" si="108">E90+E91</f>
        <v>361786.6</v>
      </c>
      <c r="F89" s="279">
        <f t="shared" si="108"/>
        <v>278443.59999999998</v>
      </c>
      <c r="G89" s="279">
        <f t="shared" si="108"/>
        <v>83035</v>
      </c>
      <c r="H89" s="279">
        <f t="shared" si="108"/>
        <v>373105</v>
      </c>
      <c r="I89" s="279">
        <f t="shared" si="108"/>
        <v>327749</v>
      </c>
      <c r="J89" s="279">
        <f t="shared" si="108"/>
        <v>48090</v>
      </c>
      <c r="K89" s="279">
        <f t="shared" si="108"/>
        <v>380404.5</v>
      </c>
      <c r="L89" s="279">
        <f t="shared" si="108"/>
        <v>336661.5</v>
      </c>
      <c r="M89" s="279">
        <f t="shared" si="108"/>
        <v>60109</v>
      </c>
      <c r="N89" s="279">
        <f t="shared" si="108"/>
        <v>84202</v>
      </c>
      <c r="O89" s="280">
        <f t="shared" si="108"/>
        <v>288903</v>
      </c>
      <c r="P89" s="279"/>
      <c r="Q89" s="279">
        <f>Q90+Q91</f>
        <v>1578672.18</v>
      </c>
      <c r="R89" s="279"/>
      <c r="S89" s="291">
        <f>S90+S91</f>
        <v>1091054.7000000002</v>
      </c>
      <c r="T89" s="232"/>
      <c r="U89" s="232"/>
      <c r="V89" s="232"/>
      <c r="W89" s="232"/>
      <c r="X89" s="232"/>
      <c r="Y89" s="232"/>
      <c r="Z89" s="232"/>
      <c r="AA89" s="232"/>
      <c r="AB89" s="232"/>
      <c r="AC89" s="232"/>
      <c r="AD89" s="232"/>
      <c r="AE89" s="232"/>
      <c r="AF89" s="232"/>
      <c r="AG89" s="232"/>
      <c r="AH89" s="232"/>
      <c r="AI89" s="232"/>
      <c r="AJ89" s="232"/>
      <c r="AK89" s="232"/>
      <c r="AL89" s="232"/>
      <c r="AM89" s="232"/>
    </row>
    <row r="90" spans="1:39" ht="15.75" x14ac:dyDescent="0.25">
      <c r="A90" s="244"/>
      <c r="B90" s="253" t="s">
        <v>156</v>
      </c>
      <c r="C90" s="254"/>
      <c r="D90" s="247">
        <f t="shared" si="107"/>
        <v>470</v>
      </c>
      <c r="E90" s="247">
        <f t="shared" ref="E90:O90" si="109">E84-E87</f>
        <v>215966.8</v>
      </c>
      <c r="F90" s="247">
        <f t="shared" si="109"/>
        <v>195111.8</v>
      </c>
      <c r="G90" s="247">
        <f t="shared" si="109"/>
        <v>5987</v>
      </c>
      <c r="H90" s="247">
        <f t="shared" si="109"/>
        <v>218213</v>
      </c>
      <c r="I90" s="173">
        <f t="shared" si="109"/>
        <v>216862</v>
      </c>
      <c r="J90" s="173">
        <f t="shared" si="109"/>
        <v>1760</v>
      </c>
      <c r="K90" s="173">
        <f t="shared" si="109"/>
        <v>220201.06</v>
      </c>
      <c r="L90" s="173">
        <f t="shared" si="109"/>
        <v>219762.06</v>
      </c>
      <c r="M90" s="173">
        <f t="shared" si="109"/>
        <v>15390</v>
      </c>
      <c r="N90" s="173">
        <f t="shared" si="109"/>
        <v>42652</v>
      </c>
      <c r="O90" s="282">
        <f t="shared" si="109"/>
        <v>175561</v>
      </c>
      <c r="P90" s="173">
        <v>550</v>
      </c>
      <c r="Q90" s="173">
        <f>O90*P90*9/1000</f>
        <v>869026.95</v>
      </c>
      <c r="R90" s="242">
        <v>400</v>
      </c>
      <c r="S90" s="175">
        <f t="shared" ref="S90:S91" si="110">S84-S87</f>
        <v>632019.60000000021</v>
      </c>
      <c r="T90" s="232"/>
      <c r="U90" s="232"/>
      <c r="V90" s="232"/>
      <c r="W90" s="232"/>
      <c r="X90" s="232"/>
      <c r="Y90" s="232"/>
      <c r="Z90" s="232"/>
      <c r="AA90" s="232"/>
      <c r="AB90" s="232"/>
      <c r="AC90" s="232"/>
      <c r="AD90" s="232"/>
      <c r="AE90" s="232"/>
      <c r="AF90" s="232"/>
      <c r="AG90" s="232"/>
      <c r="AH90" s="232"/>
      <c r="AI90" s="232"/>
      <c r="AJ90" s="232"/>
      <c r="AK90" s="232"/>
      <c r="AL90" s="232"/>
      <c r="AM90" s="232"/>
    </row>
    <row r="91" spans="1:39" ht="15.75" x14ac:dyDescent="0.25">
      <c r="A91" s="283"/>
      <c r="B91" s="284" t="s">
        <v>157</v>
      </c>
      <c r="C91" s="285"/>
      <c r="D91" s="292">
        <f t="shared" si="107"/>
        <v>415</v>
      </c>
      <c r="E91" s="292">
        <f t="shared" ref="E91:O91" si="111">E85-E88</f>
        <v>145819.79999999999</v>
      </c>
      <c r="F91" s="292">
        <f t="shared" si="111"/>
        <v>83331.8</v>
      </c>
      <c r="G91" s="292">
        <f t="shared" si="111"/>
        <v>77048</v>
      </c>
      <c r="H91" s="292">
        <f t="shared" si="111"/>
        <v>154892</v>
      </c>
      <c r="I91" s="286">
        <f t="shared" si="111"/>
        <v>110887</v>
      </c>
      <c r="J91" s="286">
        <f t="shared" si="111"/>
        <v>46330</v>
      </c>
      <c r="K91" s="286">
        <f t="shared" si="111"/>
        <v>160203.44</v>
      </c>
      <c r="L91" s="286">
        <f t="shared" si="111"/>
        <v>116899.44</v>
      </c>
      <c r="M91" s="286">
        <f t="shared" si="111"/>
        <v>44719</v>
      </c>
      <c r="N91" s="286">
        <f t="shared" si="111"/>
        <v>41550</v>
      </c>
      <c r="O91" s="287">
        <f t="shared" si="111"/>
        <v>113342</v>
      </c>
      <c r="P91" s="286">
        <v>600</v>
      </c>
      <c r="Q91" s="286">
        <f>Q85-Q88</f>
        <v>709645.23</v>
      </c>
      <c r="R91" s="288">
        <v>450</v>
      </c>
      <c r="S91" s="175">
        <f t="shared" si="110"/>
        <v>459035.1</v>
      </c>
      <c r="T91" s="232"/>
      <c r="U91" s="232"/>
      <c r="V91" s="232"/>
      <c r="W91" s="232"/>
      <c r="X91" s="232"/>
      <c r="Y91" s="232"/>
      <c r="Z91" s="232"/>
      <c r="AA91" s="232"/>
      <c r="AB91" s="232"/>
      <c r="AC91" s="232"/>
      <c r="AD91" s="232"/>
      <c r="AE91" s="232"/>
      <c r="AF91" s="232"/>
      <c r="AG91" s="232"/>
      <c r="AH91" s="232"/>
      <c r="AI91" s="232"/>
      <c r="AJ91" s="232"/>
      <c r="AK91" s="232"/>
      <c r="AL91" s="232"/>
      <c r="AM91" s="232"/>
    </row>
    <row r="92" spans="1:39" ht="18.75" x14ac:dyDescent="0.25">
      <c r="A92" s="293"/>
      <c r="B92" s="43" t="s">
        <v>162</v>
      </c>
      <c r="C92" s="488"/>
      <c r="D92" s="464"/>
      <c r="E92" s="464"/>
      <c r="F92" s="464"/>
      <c r="G92" s="464"/>
      <c r="H92" s="464"/>
      <c r="I92" s="464"/>
      <c r="J92" s="464"/>
      <c r="K92" s="464"/>
      <c r="L92" s="464"/>
      <c r="M92" s="464"/>
      <c r="N92" s="465"/>
      <c r="O92" s="294">
        <f>O90+O91</f>
        <v>288903</v>
      </c>
      <c r="P92" s="295" t="s">
        <v>163</v>
      </c>
      <c r="Q92" s="296"/>
      <c r="R92" s="297">
        <f>(O89*8*9)/1000</f>
        <v>20801.016</v>
      </c>
      <c r="S92" s="297">
        <f>O92*8*9/1000</f>
        <v>20801.016</v>
      </c>
      <c r="T92" s="232"/>
      <c r="U92" s="232"/>
      <c r="V92" s="232"/>
      <c r="W92" s="232"/>
      <c r="X92" s="232"/>
      <c r="Y92" s="232"/>
      <c r="Z92" s="232"/>
      <c r="AA92" s="232"/>
      <c r="AB92" s="232"/>
      <c r="AC92" s="232"/>
      <c r="AD92" s="232"/>
      <c r="AE92" s="232"/>
      <c r="AF92" s="232"/>
      <c r="AG92" s="232"/>
      <c r="AH92" s="232"/>
      <c r="AI92" s="232"/>
      <c r="AJ92" s="232"/>
      <c r="AK92" s="232"/>
      <c r="AL92" s="232"/>
      <c r="AM92" s="232"/>
    </row>
    <row r="93" spans="1:39" ht="15.75" x14ac:dyDescent="0.25">
      <c r="A93" s="298"/>
      <c r="B93" s="485" t="s">
        <v>164</v>
      </c>
      <c r="C93" s="486"/>
      <c r="D93" s="486"/>
      <c r="E93" s="485" t="s">
        <v>165</v>
      </c>
      <c r="F93" s="486"/>
      <c r="G93" s="486"/>
      <c r="H93" s="486"/>
      <c r="I93" s="486"/>
      <c r="J93" s="486"/>
      <c r="K93" s="485" t="s">
        <v>166</v>
      </c>
      <c r="L93" s="486"/>
      <c r="M93" s="486"/>
      <c r="N93" s="486"/>
      <c r="O93" s="299"/>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row>
    <row r="94" spans="1:39" ht="15.75" x14ac:dyDescent="0.25">
      <c r="A94" s="298"/>
      <c r="B94" s="300"/>
      <c r="C94" s="232"/>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row>
    <row r="95" spans="1:39" ht="15.75" x14ac:dyDescent="0.25">
      <c r="A95" s="298"/>
      <c r="B95" s="300"/>
      <c r="C95" s="232"/>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row>
    <row r="96" spans="1:39" ht="15.75" x14ac:dyDescent="0.25">
      <c r="A96" s="298"/>
      <c r="B96" s="300"/>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row>
    <row r="97" spans="1:39" ht="15.75" x14ac:dyDescent="0.25">
      <c r="A97" s="298"/>
      <c r="B97" s="300"/>
      <c r="C97" s="232"/>
      <c r="D97" s="232"/>
      <c r="E97" s="232"/>
      <c r="F97" s="232"/>
      <c r="G97" s="232"/>
      <c r="H97" s="232"/>
      <c r="I97" s="232"/>
      <c r="J97" s="232"/>
      <c r="K97" s="232"/>
      <c r="L97" s="232"/>
      <c r="M97" s="232"/>
      <c r="N97" s="232"/>
      <c r="O97" s="232"/>
      <c r="P97" s="232"/>
      <c r="Q97" s="232"/>
      <c r="R97" s="232"/>
      <c r="S97" s="232"/>
      <c r="T97" s="232"/>
      <c r="U97" s="232"/>
      <c r="V97" s="232"/>
      <c r="W97" s="232"/>
      <c r="X97" s="232"/>
      <c r="Y97" s="232"/>
      <c r="Z97" s="232"/>
      <c r="AA97" s="232"/>
      <c r="AB97" s="232"/>
      <c r="AC97" s="232"/>
      <c r="AD97" s="232"/>
      <c r="AE97" s="232"/>
      <c r="AF97" s="232"/>
      <c r="AG97" s="232"/>
      <c r="AH97" s="232"/>
      <c r="AI97" s="232"/>
      <c r="AJ97" s="232"/>
      <c r="AK97" s="232"/>
      <c r="AL97" s="232"/>
      <c r="AM97" s="232"/>
    </row>
    <row r="98" spans="1:39" ht="15.75" x14ac:dyDescent="0.25">
      <c r="A98" s="298"/>
      <c r="B98" s="300"/>
      <c r="C98" s="232"/>
      <c r="D98" s="232"/>
      <c r="E98" s="232"/>
      <c r="F98" s="232"/>
      <c r="G98" s="232"/>
      <c r="H98" s="232"/>
      <c r="I98" s="232"/>
      <c r="J98" s="232"/>
      <c r="K98" s="232"/>
      <c r="L98" s="232"/>
      <c r="M98" s="232"/>
      <c r="N98" s="232"/>
      <c r="O98" s="232"/>
      <c r="P98" s="232"/>
      <c r="Q98" s="232"/>
      <c r="R98" s="232"/>
      <c r="S98" s="232"/>
      <c r="T98" s="232"/>
      <c r="U98" s="232"/>
      <c r="V98" s="232"/>
      <c r="W98" s="232"/>
      <c r="X98" s="232"/>
      <c r="Y98" s="232"/>
      <c r="Z98" s="232"/>
      <c r="AA98" s="232"/>
      <c r="AB98" s="232"/>
      <c r="AC98" s="232"/>
      <c r="AD98" s="232"/>
      <c r="AE98" s="232"/>
      <c r="AF98" s="232"/>
      <c r="AG98" s="232"/>
      <c r="AH98" s="232"/>
      <c r="AI98" s="232"/>
      <c r="AJ98" s="232"/>
      <c r="AK98" s="232"/>
      <c r="AL98" s="232"/>
      <c r="AM98" s="232"/>
    </row>
    <row r="99" spans="1:39" ht="15.75" x14ac:dyDescent="0.25">
      <c r="A99" s="298"/>
      <c r="B99" s="300"/>
      <c r="C99" s="232"/>
      <c r="D99" s="232"/>
      <c r="E99" s="232"/>
      <c r="F99" s="232"/>
      <c r="G99" s="232"/>
      <c r="H99" s="232"/>
      <c r="I99" s="232"/>
      <c r="J99" s="232"/>
      <c r="K99" s="232"/>
      <c r="L99" s="232"/>
      <c r="M99" s="232"/>
      <c r="N99" s="232"/>
      <c r="O99" s="232"/>
      <c r="P99" s="232"/>
      <c r="Q99" s="232"/>
      <c r="R99" s="232"/>
      <c r="S99" s="232"/>
      <c r="T99" s="232"/>
      <c r="U99" s="232"/>
      <c r="V99" s="232"/>
      <c r="W99" s="232"/>
      <c r="X99" s="232"/>
      <c r="Y99" s="232"/>
      <c r="Z99" s="232"/>
      <c r="AA99" s="232"/>
      <c r="AB99" s="232"/>
      <c r="AC99" s="232"/>
      <c r="AD99" s="232"/>
      <c r="AE99" s="232"/>
      <c r="AF99" s="232"/>
      <c r="AG99" s="232"/>
      <c r="AH99" s="232"/>
      <c r="AI99" s="232"/>
      <c r="AJ99" s="232"/>
      <c r="AK99" s="232"/>
      <c r="AL99" s="232"/>
      <c r="AM99" s="232"/>
    </row>
    <row r="100" spans="1:39" ht="15.75" x14ac:dyDescent="0.25">
      <c r="A100" s="298"/>
      <c r="B100" s="300"/>
      <c r="C100" s="232"/>
      <c r="D100" s="232"/>
      <c r="E100" s="232"/>
      <c r="F100" s="232"/>
      <c r="G100" s="232"/>
      <c r="H100" s="232"/>
      <c r="I100" s="232"/>
      <c r="J100" s="232"/>
      <c r="K100" s="232"/>
      <c r="L100" s="232"/>
      <c r="M100" s="232"/>
      <c r="N100" s="232"/>
      <c r="O100" s="232"/>
      <c r="P100" s="232"/>
      <c r="Q100" s="232"/>
      <c r="R100" s="232"/>
      <c r="S100" s="232"/>
      <c r="T100" s="232"/>
      <c r="U100" s="232"/>
      <c r="V100" s="232"/>
      <c r="W100" s="232"/>
      <c r="X100" s="232"/>
      <c r="Y100" s="232"/>
      <c r="Z100" s="232"/>
      <c r="AA100" s="232"/>
      <c r="AB100" s="232"/>
      <c r="AC100" s="232"/>
      <c r="AD100" s="232"/>
      <c r="AE100" s="232"/>
      <c r="AF100" s="232"/>
      <c r="AG100" s="232"/>
      <c r="AH100" s="232"/>
      <c r="AI100" s="232"/>
      <c r="AJ100" s="232"/>
      <c r="AK100" s="232"/>
      <c r="AL100" s="232"/>
      <c r="AM100" s="232"/>
    </row>
    <row r="101" spans="1:39" ht="15.75" x14ac:dyDescent="0.25">
      <c r="A101" s="298"/>
      <c r="B101" s="300"/>
      <c r="C101" s="232"/>
      <c r="D101" s="232"/>
      <c r="E101" s="232"/>
      <c r="F101" s="232"/>
      <c r="G101" s="232"/>
      <c r="H101" s="232"/>
      <c r="I101" s="232"/>
      <c r="J101" s="232"/>
      <c r="K101" s="232"/>
      <c r="L101" s="232"/>
      <c r="M101" s="232"/>
      <c r="N101" s="232"/>
      <c r="O101" s="232"/>
      <c r="P101" s="232"/>
      <c r="Q101" s="232"/>
      <c r="R101" s="232"/>
      <c r="S101" s="232"/>
      <c r="T101" s="232"/>
      <c r="U101" s="232"/>
      <c r="V101" s="232"/>
      <c r="W101" s="232"/>
      <c r="X101" s="232"/>
      <c r="Y101" s="232"/>
      <c r="Z101" s="232"/>
      <c r="AA101" s="232"/>
      <c r="AB101" s="232"/>
      <c r="AC101" s="232"/>
      <c r="AD101" s="232"/>
      <c r="AE101" s="232"/>
      <c r="AF101" s="232"/>
      <c r="AG101" s="232"/>
      <c r="AH101" s="232"/>
      <c r="AI101" s="232"/>
      <c r="AJ101" s="232"/>
      <c r="AK101" s="232"/>
      <c r="AL101" s="232"/>
      <c r="AM101" s="232"/>
    </row>
    <row r="102" spans="1:39" ht="15.75" x14ac:dyDescent="0.25">
      <c r="A102" s="298"/>
      <c r="B102" s="300"/>
      <c r="C102" s="232"/>
      <c r="D102" s="232"/>
      <c r="E102" s="232"/>
      <c r="F102" s="232"/>
      <c r="G102" s="232"/>
      <c r="H102" s="232"/>
      <c r="I102" s="232"/>
      <c r="J102" s="232"/>
      <c r="K102" s="232"/>
      <c r="L102" s="232"/>
      <c r="M102" s="232"/>
      <c r="N102" s="232"/>
      <c r="O102" s="232"/>
      <c r="P102" s="232"/>
      <c r="Q102" s="232"/>
      <c r="R102" s="232"/>
      <c r="S102" s="232"/>
      <c r="T102" s="232"/>
      <c r="U102" s="232"/>
      <c r="V102" s="232"/>
      <c r="W102" s="232"/>
      <c r="X102" s="232"/>
      <c r="Y102" s="232"/>
      <c r="Z102" s="232"/>
      <c r="AA102" s="232"/>
      <c r="AB102" s="232"/>
      <c r="AC102" s="232"/>
      <c r="AD102" s="232"/>
      <c r="AE102" s="232"/>
      <c r="AF102" s="232"/>
      <c r="AG102" s="232"/>
      <c r="AH102" s="232"/>
      <c r="AI102" s="232"/>
      <c r="AJ102" s="232"/>
      <c r="AK102" s="232"/>
      <c r="AL102" s="232"/>
      <c r="AM102" s="232"/>
    </row>
    <row r="103" spans="1:39" ht="15.75" x14ac:dyDescent="0.25">
      <c r="A103" s="298"/>
      <c r="B103" s="300"/>
      <c r="C103" s="232"/>
      <c r="D103" s="232"/>
      <c r="E103" s="232"/>
      <c r="F103" s="232"/>
      <c r="G103" s="232"/>
      <c r="H103" s="232"/>
      <c r="I103" s="232"/>
      <c r="J103" s="232"/>
      <c r="K103" s="232"/>
      <c r="L103" s="232"/>
      <c r="M103" s="232"/>
      <c r="N103" s="232"/>
      <c r="O103" s="232"/>
      <c r="P103" s="232"/>
      <c r="Q103" s="232"/>
      <c r="R103" s="232"/>
      <c r="S103" s="232"/>
      <c r="T103" s="232"/>
      <c r="U103" s="232"/>
      <c r="V103" s="232"/>
      <c r="W103" s="232"/>
      <c r="X103" s="232"/>
      <c r="Y103" s="232"/>
      <c r="Z103" s="232"/>
      <c r="AA103" s="232"/>
      <c r="AB103" s="232"/>
      <c r="AC103" s="232"/>
      <c r="AD103" s="232"/>
      <c r="AE103" s="232"/>
      <c r="AF103" s="232"/>
      <c r="AG103" s="232"/>
      <c r="AH103" s="232"/>
      <c r="AI103" s="232"/>
      <c r="AJ103" s="232"/>
      <c r="AK103" s="232"/>
      <c r="AL103" s="232"/>
      <c r="AM103" s="232"/>
    </row>
    <row r="104" spans="1:39" ht="15.75" x14ac:dyDescent="0.25">
      <c r="A104" s="298"/>
      <c r="B104" s="300"/>
      <c r="C104" s="232"/>
      <c r="D104" s="232"/>
      <c r="E104" s="232"/>
      <c r="F104" s="232"/>
      <c r="G104" s="232"/>
      <c r="H104" s="232"/>
      <c r="I104" s="232"/>
      <c r="J104" s="232"/>
      <c r="K104" s="232"/>
      <c r="L104" s="232"/>
      <c r="M104" s="232"/>
      <c r="N104" s="232"/>
      <c r="O104" s="232"/>
      <c r="P104" s="232"/>
      <c r="Q104" s="232"/>
      <c r="R104" s="232"/>
      <c r="S104" s="232"/>
      <c r="T104" s="232"/>
      <c r="U104" s="232"/>
      <c r="V104" s="232"/>
      <c r="W104" s="232"/>
      <c r="X104" s="232"/>
      <c r="Y104" s="232"/>
      <c r="Z104" s="232"/>
      <c r="AA104" s="232"/>
      <c r="AB104" s="232"/>
      <c r="AC104" s="232"/>
      <c r="AD104" s="232"/>
      <c r="AE104" s="232"/>
      <c r="AF104" s="232"/>
      <c r="AG104" s="232"/>
      <c r="AH104" s="232"/>
      <c r="AI104" s="232"/>
      <c r="AJ104" s="232"/>
      <c r="AK104" s="232"/>
      <c r="AL104" s="232"/>
      <c r="AM104" s="232"/>
    </row>
    <row r="105" spans="1:39" ht="15.75" x14ac:dyDescent="0.25">
      <c r="A105" s="298"/>
      <c r="B105" s="300"/>
      <c r="C105" s="232"/>
      <c r="D105" s="232"/>
      <c r="E105" s="232"/>
      <c r="F105" s="232"/>
      <c r="G105" s="232"/>
      <c r="H105" s="232"/>
      <c r="I105" s="232"/>
      <c r="J105" s="232"/>
      <c r="K105" s="232"/>
      <c r="L105" s="232"/>
      <c r="M105" s="232"/>
      <c r="N105" s="232"/>
      <c r="O105" s="232"/>
      <c r="P105" s="232"/>
      <c r="Q105" s="232"/>
      <c r="R105" s="232"/>
      <c r="S105" s="232"/>
      <c r="T105" s="232"/>
      <c r="U105" s="232"/>
      <c r="V105" s="232"/>
      <c r="W105" s="232"/>
      <c r="X105" s="232"/>
      <c r="Y105" s="232"/>
      <c r="Z105" s="232"/>
      <c r="AA105" s="232"/>
      <c r="AB105" s="232"/>
      <c r="AC105" s="232"/>
      <c r="AD105" s="232"/>
      <c r="AE105" s="232"/>
      <c r="AF105" s="232"/>
      <c r="AG105" s="232"/>
      <c r="AH105" s="232"/>
      <c r="AI105" s="232"/>
      <c r="AJ105" s="232"/>
      <c r="AK105" s="232"/>
      <c r="AL105" s="232"/>
      <c r="AM105" s="232"/>
    </row>
    <row r="106" spans="1:39" ht="15.75" x14ac:dyDescent="0.25">
      <c r="A106" s="298"/>
      <c r="B106" s="300"/>
      <c r="C106" s="232"/>
      <c r="D106" s="232"/>
      <c r="E106" s="232"/>
      <c r="F106" s="232"/>
      <c r="G106" s="232"/>
      <c r="H106" s="232"/>
      <c r="I106" s="232"/>
      <c r="J106" s="232"/>
      <c r="K106" s="232"/>
      <c r="L106" s="232"/>
      <c r="M106" s="232"/>
      <c r="N106" s="232"/>
      <c r="O106" s="232"/>
      <c r="P106" s="232"/>
      <c r="Q106" s="232"/>
      <c r="R106" s="232"/>
      <c r="S106" s="232"/>
      <c r="T106" s="232"/>
      <c r="U106" s="232"/>
      <c r="V106" s="232"/>
      <c r="W106" s="232"/>
      <c r="X106" s="232"/>
      <c r="Y106" s="232"/>
      <c r="Z106" s="232"/>
      <c r="AA106" s="232"/>
      <c r="AB106" s="232"/>
      <c r="AC106" s="232"/>
      <c r="AD106" s="232"/>
      <c r="AE106" s="232"/>
      <c r="AF106" s="232"/>
      <c r="AG106" s="232"/>
      <c r="AH106" s="232"/>
      <c r="AI106" s="232"/>
      <c r="AJ106" s="232"/>
      <c r="AK106" s="232"/>
      <c r="AL106" s="232"/>
      <c r="AM106" s="232"/>
    </row>
    <row r="107" spans="1:39" ht="15.75" x14ac:dyDescent="0.25">
      <c r="A107" s="298"/>
      <c r="B107" s="300"/>
      <c r="C107" s="232"/>
      <c r="D107" s="232"/>
      <c r="E107" s="232"/>
      <c r="F107" s="232"/>
      <c r="G107" s="232"/>
      <c r="H107" s="232"/>
      <c r="I107" s="232"/>
      <c r="J107" s="232"/>
      <c r="K107" s="232"/>
      <c r="L107" s="232"/>
      <c r="M107" s="232"/>
      <c r="N107" s="232"/>
      <c r="O107" s="232"/>
      <c r="P107" s="232"/>
      <c r="Q107" s="232"/>
      <c r="R107" s="232"/>
      <c r="S107" s="232"/>
      <c r="T107" s="232"/>
      <c r="U107" s="232"/>
      <c r="V107" s="232"/>
      <c r="W107" s="232"/>
      <c r="X107" s="232"/>
      <c r="Y107" s="232"/>
      <c r="Z107" s="232"/>
      <c r="AA107" s="232"/>
      <c r="AB107" s="232"/>
      <c r="AC107" s="232"/>
      <c r="AD107" s="232"/>
      <c r="AE107" s="232"/>
      <c r="AF107" s="232"/>
      <c r="AG107" s="232"/>
      <c r="AH107" s="232"/>
      <c r="AI107" s="232"/>
      <c r="AJ107" s="232"/>
      <c r="AK107" s="232"/>
      <c r="AL107" s="232"/>
      <c r="AM107" s="232"/>
    </row>
    <row r="108" spans="1:39" ht="15.75" x14ac:dyDescent="0.25">
      <c r="A108" s="298"/>
      <c r="B108" s="300"/>
      <c r="C108" s="232"/>
      <c r="D108" s="232"/>
      <c r="E108" s="232"/>
      <c r="F108" s="232"/>
      <c r="G108" s="232"/>
      <c r="H108" s="232"/>
      <c r="I108" s="232"/>
      <c r="J108" s="232"/>
      <c r="K108" s="232"/>
      <c r="L108" s="232"/>
      <c r="M108" s="232"/>
      <c r="N108" s="232"/>
      <c r="O108" s="232"/>
      <c r="P108" s="232"/>
      <c r="Q108" s="232"/>
      <c r="R108" s="232"/>
      <c r="S108" s="232"/>
      <c r="T108" s="232"/>
      <c r="U108" s="232"/>
      <c r="V108" s="232"/>
      <c r="W108" s="232"/>
      <c r="X108" s="232"/>
      <c r="Y108" s="232"/>
      <c r="Z108" s="232"/>
      <c r="AA108" s="232"/>
      <c r="AB108" s="232"/>
      <c r="AC108" s="232"/>
      <c r="AD108" s="232"/>
      <c r="AE108" s="232"/>
      <c r="AF108" s="232"/>
      <c r="AG108" s="232"/>
      <c r="AH108" s="232"/>
      <c r="AI108" s="232"/>
      <c r="AJ108" s="232"/>
      <c r="AK108" s="232"/>
      <c r="AL108" s="232"/>
      <c r="AM108" s="232"/>
    </row>
    <row r="109" spans="1:39" ht="15.75" x14ac:dyDescent="0.25">
      <c r="A109" s="298"/>
      <c r="B109" s="300"/>
      <c r="C109" s="232"/>
      <c r="D109" s="232"/>
      <c r="E109" s="232"/>
      <c r="F109" s="232"/>
      <c r="G109" s="232"/>
      <c r="H109" s="232"/>
      <c r="I109" s="232"/>
      <c r="J109" s="232"/>
      <c r="K109" s="232"/>
      <c r="L109" s="232"/>
      <c r="M109" s="232"/>
      <c r="N109" s="232"/>
      <c r="O109" s="232"/>
      <c r="P109" s="232"/>
      <c r="Q109" s="232"/>
      <c r="R109" s="232"/>
      <c r="S109" s="232"/>
      <c r="T109" s="232"/>
      <c r="U109" s="232"/>
      <c r="V109" s="232"/>
      <c r="W109" s="232"/>
      <c r="X109" s="232"/>
      <c r="Y109" s="232"/>
      <c r="Z109" s="232"/>
      <c r="AA109" s="232"/>
      <c r="AB109" s="232"/>
      <c r="AC109" s="232"/>
      <c r="AD109" s="232"/>
      <c r="AE109" s="232"/>
      <c r="AF109" s="232"/>
      <c r="AG109" s="232"/>
      <c r="AH109" s="232"/>
      <c r="AI109" s="232"/>
      <c r="AJ109" s="232"/>
      <c r="AK109" s="232"/>
      <c r="AL109" s="232"/>
      <c r="AM109" s="232"/>
    </row>
    <row r="110" spans="1:39" ht="15.75" x14ac:dyDescent="0.25">
      <c r="A110" s="298"/>
      <c r="B110" s="300"/>
      <c r="C110" s="232"/>
      <c r="D110" s="232"/>
      <c r="E110" s="232"/>
      <c r="F110" s="232"/>
      <c r="G110" s="232"/>
      <c r="H110" s="232"/>
      <c r="I110" s="232"/>
      <c r="J110" s="232"/>
      <c r="K110" s="232"/>
      <c r="L110" s="232"/>
      <c r="M110" s="232"/>
      <c r="N110" s="232"/>
      <c r="O110" s="232"/>
      <c r="P110" s="232"/>
      <c r="Q110" s="232"/>
      <c r="R110" s="232"/>
      <c r="S110" s="232"/>
      <c r="T110" s="232"/>
      <c r="U110" s="232"/>
      <c r="V110" s="232"/>
      <c r="W110" s="232"/>
      <c r="X110" s="232"/>
      <c r="Y110" s="232"/>
      <c r="Z110" s="232"/>
      <c r="AA110" s="232"/>
      <c r="AB110" s="232"/>
      <c r="AC110" s="232"/>
      <c r="AD110" s="232"/>
      <c r="AE110" s="232"/>
      <c r="AF110" s="232"/>
      <c r="AG110" s="232"/>
      <c r="AH110" s="232"/>
      <c r="AI110" s="232"/>
      <c r="AJ110" s="232"/>
      <c r="AK110" s="232"/>
      <c r="AL110" s="232"/>
      <c r="AM110" s="232"/>
    </row>
    <row r="111" spans="1:39" ht="15.75" x14ac:dyDescent="0.25">
      <c r="A111" s="298"/>
      <c r="B111" s="300"/>
      <c r="C111" s="232"/>
      <c r="D111" s="232"/>
      <c r="E111" s="232"/>
      <c r="F111" s="232"/>
      <c r="G111" s="232"/>
      <c r="H111" s="232"/>
      <c r="I111" s="232"/>
      <c r="J111" s="232"/>
      <c r="K111" s="232"/>
      <c r="L111" s="232"/>
      <c r="M111" s="232"/>
      <c r="N111" s="232"/>
      <c r="O111" s="232"/>
      <c r="P111" s="232"/>
      <c r="Q111" s="232"/>
      <c r="R111" s="232"/>
      <c r="S111" s="232"/>
      <c r="T111" s="232"/>
      <c r="U111" s="232"/>
      <c r="V111" s="232"/>
      <c r="W111" s="232"/>
      <c r="X111" s="232"/>
      <c r="Y111" s="232"/>
      <c r="Z111" s="232"/>
      <c r="AA111" s="232"/>
      <c r="AB111" s="232"/>
      <c r="AC111" s="232"/>
      <c r="AD111" s="232"/>
      <c r="AE111" s="232"/>
      <c r="AF111" s="232"/>
      <c r="AG111" s="232"/>
      <c r="AH111" s="232"/>
      <c r="AI111" s="232"/>
      <c r="AJ111" s="232"/>
      <c r="AK111" s="232"/>
      <c r="AL111" s="232"/>
      <c r="AM111" s="232"/>
    </row>
    <row r="112" spans="1:39" ht="15.75" x14ac:dyDescent="0.25">
      <c r="A112" s="298"/>
      <c r="B112" s="300"/>
      <c r="C112" s="232"/>
      <c r="D112" s="232"/>
      <c r="E112" s="232"/>
      <c r="F112" s="232"/>
      <c r="G112" s="232"/>
      <c r="H112" s="232"/>
      <c r="I112" s="232"/>
      <c r="J112" s="232"/>
      <c r="K112" s="232"/>
      <c r="L112" s="232"/>
      <c r="M112" s="232"/>
      <c r="N112" s="232"/>
      <c r="O112" s="232"/>
      <c r="P112" s="232"/>
      <c r="Q112" s="232"/>
      <c r="R112" s="232"/>
      <c r="S112" s="232"/>
      <c r="T112" s="232"/>
      <c r="U112" s="232"/>
      <c r="V112" s="232"/>
      <c r="W112" s="232"/>
      <c r="X112" s="232"/>
      <c r="Y112" s="232"/>
      <c r="Z112" s="232"/>
      <c r="AA112" s="232"/>
      <c r="AB112" s="232"/>
      <c r="AC112" s="232"/>
      <c r="AD112" s="232"/>
      <c r="AE112" s="232"/>
      <c r="AF112" s="232"/>
      <c r="AG112" s="232"/>
      <c r="AH112" s="232"/>
      <c r="AI112" s="232"/>
      <c r="AJ112" s="232"/>
      <c r="AK112" s="232"/>
      <c r="AL112" s="232"/>
      <c r="AM112" s="232"/>
    </row>
    <row r="113" spans="1:39" ht="15.75" x14ac:dyDescent="0.25">
      <c r="A113" s="298"/>
      <c r="B113" s="300"/>
      <c r="C113" s="232"/>
      <c r="D113" s="232"/>
      <c r="E113" s="232"/>
      <c r="F113" s="232"/>
      <c r="G113" s="232"/>
      <c r="H113" s="232"/>
      <c r="I113" s="232"/>
      <c r="J113" s="232"/>
      <c r="K113" s="232"/>
      <c r="L113" s="232"/>
      <c r="M113" s="232"/>
      <c r="N113" s="232"/>
      <c r="O113" s="232"/>
      <c r="P113" s="232"/>
      <c r="Q113" s="232"/>
      <c r="R113" s="232"/>
      <c r="S113" s="232"/>
      <c r="T113" s="232"/>
      <c r="U113" s="232"/>
      <c r="V113" s="232"/>
      <c r="W113" s="232"/>
      <c r="X113" s="232"/>
      <c r="Y113" s="232"/>
      <c r="Z113" s="232"/>
      <c r="AA113" s="232"/>
      <c r="AB113" s="232"/>
      <c r="AC113" s="232"/>
      <c r="AD113" s="232"/>
      <c r="AE113" s="232"/>
      <c r="AF113" s="232"/>
      <c r="AG113" s="232"/>
      <c r="AH113" s="232"/>
      <c r="AI113" s="232"/>
      <c r="AJ113" s="232"/>
      <c r="AK113" s="232"/>
      <c r="AL113" s="232"/>
      <c r="AM113" s="232"/>
    </row>
    <row r="114" spans="1:39" ht="15.75" x14ac:dyDescent="0.25">
      <c r="A114" s="298"/>
      <c r="B114" s="300"/>
      <c r="C114" s="232"/>
      <c r="D114" s="232"/>
      <c r="E114" s="232"/>
      <c r="F114" s="232"/>
      <c r="G114" s="232"/>
      <c r="H114" s="232"/>
      <c r="I114" s="232"/>
      <c r="J114" s="232"/>
      <c r="K114" s="232"/>
      <c r="L114" s="232"/>
      <c r="M114" s="232"/>
      <c r="N114" s="232"/>
      <c r="O114" s="232"/>
      <c r="P114" s="232"/>
      <c r="Q114" s="232"/>
      <c r="R114" s="232"/>
      <c r="S114" s="232"/>
      <c r="T114" s="232"/>
      <c r="U114" s="232"/>
      <c r="V114" s="232"/>
      <c r="W114" s="232"/>
      <c r="X114" s="232"/>
      <c r="Y114" s="232"/>
      <c r="Z114" s="232"/>
      <c r="AA114" s="232"/>
      <c r="AB114" s="232"/>
      <c r="AC114" s="232"/>
      <c r="AD114" s="232"/>
      <c r="AE114" s="232"/>
      <c r="AF114" s="232"/>
      <c r="AG114" s="232"/>
      <c r="AH114" s="232"/>
      <c r="AI114" s="232"/>
      <c r="AJ114" s="232"/>
      <c r="AK114" s="232"/>
      <c r="AL114" s="232"/>
      <c r="AM114" s="232"/>
    </row>
    <row r="115" spans="1:39" ht="15.75" x14ac:dyDescent="0.25">
      <c r="A115" s="298"/>
      <c r="B115" s="300"/>
      <c r="C115" s="232"/>
      <c r="D115" s="232"/>
      <c r="E115" s="232"/>
      <c r="F115" s="232"/>
      <c r="G115" s="232"/>
      <c r="H115" s="232"/>
      <c r="I115" s="232"/>
      <c r="J115" s="232"/>
      <c r="K115" s="232"/>
      <c r="L115" s="232"/>
      <c r="M115" s="232"/>
      <c r="N115" s="232"/>
      <c r="O115" s="232"/>
      <c r="P115" s="232"/>
      <c r="Q115" s="232"/>
      <c r="R115" s="232"/>
      <c r="S115" s="232"/>
      <c r="T115" s="232"/>
      <c r="U115" s="232"/>
      <c r="V115" s="232"/>
      <c r="W115" s="232"/>
      <c r="X115" s="232"/>
      <c r="Y115" s="232"/>
      <c r="Z115" s="232"/>
      <c r="AA115" s="232"/>
      <c r="AB115" s="232"/>
      <c r="AC115" s="232"/>
      <c r="AD115" s="232"/>
      <c r="AE115" s="232"/>
      <c r="AF115" s="232"/>
      <c r="AG115" s="232"/>
      <c r="AH115" s="232"/>
      <c r="AI115" s="232"/>
      <c r="AJ115" s="232"/>
      <c r="AK115" s="232"/>
      <c r="AL115" s="232"/>
      <c r="AM115" s="232"/>
    </row>
    <row r="116" spans="1:39" ht="15.75" x14ac:dyDescent="0.25">
      <c r="A116" s="298"/>
      <c r="B116" s="300"/>
      <c r="C116" s="232"/>
      <c r="D116" s="232"/>
      <c r="E116" s="232"/>
      <c r="F116" s="232"/>
      <c r="G116" s="232"/>
      <c r="H116" s="232"/>
      <c r="I116" s="232"/>
      <c r="J116" s="232"/>
      <c r="K116" s="232"/>
      <c r="L116" s="232"/>
      <c r="M116" s="232"/>
      <c r="N116" s="232"/>
      <c r="O116" s="232"/>
      <c r="P116" s="232"/>
      <c r="Q116" s="232"/>
      <c r="R116" s="232"/>
      <c r="S116" s="232"/>
      <c r="T116" s="232"/>
      <c r="U116" s="232"/>
      <c r="V116" s="232"/>
      <c r="W116" s="232"/>
      <c r="X116" s="232"/>
      <c r="Y116" s="232"/>
      <c r="Z116" s="232"/>
      <c r="AA116" s="232"/>
      <c r="AB116" s="232"/>
      <c r="AC116" s="232"/>
      <c r="AD116" s="232"/>
      <c r="AE116" s="232"/>
      <c r="AF116" s="232"/>
      <c r="AG116" s="232"/>
      <c r="AH116" s="232"/>
      <c r="AI116" s="232"/>
      <c r="AJ116" s="232"/>
      <c r="AK116" s="232"/>
      <c r="AL116" s="232"/>
      <c r="AM116" s="232"/>
    </row>
    <row r="117" spans="1:39" ht="15.75" x14ac:dyDescent="0.25">
      <c r="A117" s="298"/>
      <c r="B117" s="300"/>
      <c r="C117" s="232"/>
      <c r="D117" s="232"/>
      <c r="E117" s="232"/>
      <c r="F117" s="232"/>
      <c r="G117" s="232"/>
      <c r="H117" s="232"/>
      <c r="I117" s="232"/>
      <c r="J117" s="232"/>
      <c r="K117" s="232"/>
      <c r="L117" s="232"/>
      <c r="M117" s="232"/>
      <c r="N117" s="232"/>
      <c r="O117" s="232"/>
      <c r="P117" s="232"/>
      <c r="Q117" s="232"/>
      <c r="R117" s="232"/>
      <c r="S117" s="232"/>
      <c r="T117" s="232"/>
      <c r="U117" s="232"/>
      <c r="V117" s="232"/>
      <c r="W117" s="232"/>
      <c r="X117" s="232"/>
      <c r="Y117" s="232"/>
      <c r="Z117" s="232"/>
      <c r="AA117" s="232"/>
      <c r="AB117" s="232"/>
      <c r="AC117" s="232"/>
      <c r="AD117" s="232"/>
      <c r="AE117" s="232"/>
      <c r="AF117" s="232"/>
      <c r="AG117" s="232"/>
      <c r="AH117" s="232"/>
      <c r="AI117" s="232"/>
      <c r="AJ117" s="232"/>
      <c r="AK117" s="232"/>
      <c r="AL117" s="232"/>
      <c r="AM117" s="232"/>
    </row>
    <row r="118" spans="1:39" ht="15.75" x14ac:dyDescent="0.25">
      <c r="A118" s="298"/>
      <c r="B118" s="300"/>
      <c r="C118" s="232"/>
      <c r="D118" s="232"/>
      <c r="E118" s="232"/>
      <c r="F118" s="232"/>
      <c r="G118" s="232"/>
      <c r="H118" s="232"/>
      <c r="I118" s="232"/>
      <c r="J118" s="232"/>
      <c r="K118" s="232"/>
      <c r="L118" s="232"/>
      <c r="M118" s="232"/>
      <c r="N118" s="232"/>
      <c r="O118" s="232"/>
      <c r="P118" s="232"/>
      <c r="Q118" s="232"/>
      <c r="R118" s="232"/>
      <c r="S118" s="232"/>
      <c r="T118" s="232"/>
      <c r="U118" s="232"/>
      <c r="V118" s="232"/>
      <c r="W118" s="232"/>
      <c r="X118" s="232"/>
      <c r="Y118" s="232"/>
      <c r="Z118" s="232"/>
      <c r="AA118" s="232"/>
      <c r="AB118" s="232"/>
      <c r="AC118" s="232"/>
      <c r="AD118" s="232"/>
      <c r="AE118" s="232"/>
      <c r="AF118" s="232"/>
      <c r="AG118" s="232"/>
      <c r="AH118" s="232"/>
      <c r="AI118" s="232"/>
      <c r="AJ118" s="232"/>
      <c r="AK118" s="232"/>
      <c r="AL118" s="232"/>
      <c r="AM118" s="232"/>
    </row>
    <row r="119" spans="1:39" ht="15.75" x14ac:dyDescent="0.25">
      <c r="A119" s="298"/>
      <c r="B119" s="300"/>
      <c r="C119" s="232"/>
      <c r="D119" s="232"/>
      <c r="E119" s="232"/>
      <c r="F119" s="232"/>
      <c r="G119" s="232"/>
      <c r="H119" s="232"/>
      <c r="I119" s="232"/>
      <c r="J119" s="232"/>
      <c r="K119" s="232"/>
      <c r="L119" s="232"/>
      <c r="M119" s="232"/>
      <c r="N119" s="232"/>
      <c r="O119" s="232"/>
      <c r="P119" s="232"/>
      <c r="Q119" s="232"/>
      <c r="R119" s="232"/>
      <c r="S119" s="232"/>
      <c r="T119" s="232"/>
      <c r="U119" s="232"/>
      <c r="V119" s="232"/>
      <c r="W119" s="232"/>
      <c r="X119" s="232"/>
      <c r="Y119" s="232"/>
      <c r="Z119" s="232"/>
      <c r="AA119" s="232"/>
      <c r="AB119" s="232"/>
      <c r="AC119" s="232"/>
      <c r="AD119" s="232"/>
      <c r="AE119" s="232"/>
      <c r="AF119" s="232"/>
      <c r="AG119" s="232"/>
      <c r="AH119" s="232"/>
      <c r="AI119" s="232"/>
      <c r="AJ119" s="232"/>
      <c r="AK119" s="232"/>
      <c r="AL119" s="232"/>
      <c r="AM119" s="232"/>
    </row>
    <row r="120" spans="1:39" ht="15.75" x14ac:dyDescent="0.25">
      <c r="A120" s="298"/>
      <c r="B120" s="300"/>
      <c r="C120" s="232"/>
      <c r="D120" s="232"/>
      <c r="E120" s="232"/>
      <c r="F120" s="232"/>
      <c r="G120" s="232"/>
      <c r="H120" s="232"/>
      <c r="I120" s="232"/>
      <c r="J120" s="232"/>
      <c r="K120" s="232"/>
      <c r="L120" s="232"/>
      <c r="M120" s="232"/>
      <c r="N120" s="232"/>
      <c r="O120" s="232"/>
      <c r="P120" s="232"/>
      <c r="Q120" s="232"/>
      <c r="R120" s="232"/>
      <c r="S120" s="232"/>
      <c r="T120" s="232"/>
      <c r="U120" s="232"/>
      <c r="V120" s="232"/>
      <c r="W120" s="232"/>
      <c r="X120" s="232"/>
      <c r="Y120" s="232"/>
      <c r="Z120" s="232"/>
      <c r="AA120" s="232"/>
      <c r="AB120" s="232"/>
      <c r="AC120" s="232"/>
      <c r="AD120" s="232"/>
      <c r="AE120" s="232"/>
      <c r="AF120" s="232"/>
      <c r="AG120" s="232"/>
      <c r="AH120" s="232"/>
      <c r="AI120" s="232"/>
      <c r="AJ120" s="232"/>
      <c r="AK120" s="232"/>
      <c r="AL120" s="232"/>
      <c r="AM120" s="232"/>
    </row>
    <row r="121" spans="1:39" ht="15.75" x14ac:dyDescent="0.25">
      <c r="A121" s="298"/>
      <c r="B121" s="300"/>
      <c r="C121" s="232"/>
      <c r="D121" s="232"/>
      <c r="E121" s="232"/>
      <c r="F121" s="232"/>
      <c r="G121" s="232"/>
      <c r="H121" s="232"/>
      <c r="I121" s="232"/>
      <c r="J121" s="232"/>
      <c r="K121" s="232"/>
      <c r="L121" s="232"/>
      <c r="M121" s="232"/>
      <c r="N121" s="232"/>
      <c r="O121" s="232"/>
      <c r="P121" s="232"/>
      <c r="Q121" s="232"/>
      <c r="R121" s="232"/>
      <c r="S121" s="232"/>
      <c r="T121" s="232"/>
      <c r="U121" s="232"/>
      <c r="V121" s="232"/>
      <c r="W121" s="232"/>
      <c r="X121" s="232"/>
      <c r="Y121" s="232"/>
      <c r="Z121" s="232"/>
      <c r="AA121" s="232"/>
      <c r="AB121" s="232"/>
      <c r="AC121" s="232"/>
      <c r="AD121" s="232"/>
      <c r="AE121" s="232"/>
      <c r="AF121" s="232"/>
      <c r="AG121" s="232"/>
      <c r="AH121" s="232"/>
      <c r="AI121" s="232"/>
      <c r="AJ121" s="232"/>
      <c r="AK121" s="232"/>
      <c r="AL121" s="232"/>
      <c r="AM121" s="232"/>
    </row>
    <row r="122" spans="1:39" ht="15.75" x14ac:dyDescent="0.25">
      <c r="A122" s="298"/>
      <c r="B122" s="300"/>
      <c r="C122" s="232"/>
      <c r="D122" s="232"/>
      <c r="E122" s="232"/>
      <c r="F122" s="232"/>
      <c r="G122" s="232"/>
      <c r="H122" s="232"/>
      <c r="I122" s="232"/>
      <c r="J122" s="232"/>
      <c r="K122" s="232"/>
      <c r="L122" s="232"/>
      <c r="M122" s="232"/>
      <c r="N122" s="232"/>
      <c r="O122" s="232"/>
      <c r="P122" s="232"/>
      <c r="Q122" s="232"/>
      <c r="R122" s="232"/>
      <c r="S122" s="232"/>
      <c r="T122" s="232"/>
      <c r="U122" s="232"/>
      <c r="V122" s="232"/>
      <c r="W122" s="232"/>
      <c r="X122" s="232"/>
      <c r="Y122" s="232"/>
      <c r="Z122" s="232"/>
      <c r="AA122" s="232"/>
      <c r="AB122" s="232"/>
      <c r="AC122" s="232"/>
      <c r="AD122" s="232"/>
      <c r="AE122" s="232"/>
      <c r="AF122" s="232"/>
      <c r="AG122" s="232"/>
      <c r="AH122" s="232"/>
      <c r="AI122" s="232"/>
      <c r="AJ122" s="232"/>
      <c r="AK122" s="232"/>
      <c r="AL122" s="232"/>
      <c r="AM122" s="232"/>
    </row>
    <row r="123" spans="1:39" ht="15.75" x14ac:dyDescent="0.25">
      <c r="A123" s="298"/>
      <c r="B123" s="300"/>
      <c r="C123" s="232"/>
      <c r="D123" s="232"/>
      <c r="E123" s="232"/>
      <c r="F123" s="232"/>
      <c r="G123" s="232"/>
      <c r="H123" s="232"/>
      <c r="I123" s="232"/>
      <c r="J123" s="232"/>
      <c r="K123" s="232"/>
      <c r="L123" s="232"/>
      <c r="M123" s="232"/>
      <c r="N123" s="232"/>
      <c r="O123" s="232"/>
      <c r="P123" s="232"/>
      <c r="Q123" s="232"/>
      <c r="R123" s="232"/>
      <c r="S123" s="232"/>
      <c r="T123" s="232"/>
      <c r="U123" s="232"/>
      <c r="V123" s="232"/>
      <c r="W123" s="232"/>
      <c r="X123" s="232"/>
      <c r="Y123" s="232"/>
      <c r="Z123" s="232"/>
      <c r="AA123" s="232"/>
      <c r="AB123" s="232"/>
      <c r="AC123" s="232"/>
      <c r="AD123" s="232"/>
      <c r="AE123" s="232"/>
      <c r="AF123" s="232"/>
      <c r="AG123" s="232"/>
      <c r="AH123" s="232"/>
      <c r="AI123" s="232"/>
      <c r="AJ123" s="232"/>
      <c r="AK123" s="232"/>
      <c r="AL123" s="232"/>
      <c r="AM123" s="232"/>
    </row>
    <row r="124" spans="1:39" ht="15.75" x14ac:dyDescent="0.25">
      <c r="A124" s="298"/>
      <c r="B124" s="300"/>
      <c r="C124" s="232"/>
      <c r="D124" s="232"/>
      <c r="E124" s="232"/>
      <c r="F124" s="232"/>
      <c r="G124" s="232"/>
      <c r="H124" s="232"/>
      <c r="I124" s="232"/>
      <c r="J124" s="232"/>
      <c r="K124" s="232"/>
      <c r="L124" s="232"/>
      <c r="M124" s="232"/>
      <c r="N124" s="232"/>
      <c r="O124" s="232"/>
      <c r="P124" s="232"/>
      <c r="Q124" s="232"/>
      <c r="R124" s="232"/>
      <c r="S124" s="232"/>
      <c r="T124" s="232"/>
      <c r="U124" s="232"/>
      <c r="V124" s="232"/>
      <c r="W124" s="232"/>
      <c r="X124" s="232"/>
      <c r="Y124" s="232"/>
      <c r="Z124" s="232"/>
      <c r="AA124" s="232"/>
      <c r="AB124" s="232"/>
      <c r="AC124" s="232"/>
      <c r="AD124" s="232"/>
      <c r="AE124" s="232"/>
      <c r="AF124" s="232"/>
      <c r="AG124" s="232"/>
      <c r="AH124" s="232"/>
      <c r="AI124" s="232"/>
      <c r="AJ124" s="232"/>
      <c r="AK124" s="232"/>
      <c r="AL124" s="232"/>
      <c r="AM124" s="232"/>
    </row>
    <row r="125" spans="1:39" ht="15.75" x14ac:dyDescent="0.25">
      <c r="A125" s="298"/>
      <c r="B125" s="300"/>
      <c r="C125" s="232"/>
      <c r="D125" s="232"/>
      <c r="E125" s="232"/>
      <c r="F125" s="232"/>
      <c r="G125" s="232"/>
      <c r="H125" s="232"/>
      <c r="I125" s="232"/>
      <c r="J125" s="232"/>
      <c r="K125" s="232"/>
      <c r="L125" s="232"/>
      <c r="M125" s="232"/>
      <c r="N125" s="232"/>
      <c r="O125" s="232"/>
      <c r="P125" s="232"/>
      <c r="Q125" s="232"/>
      <c r="R125" s="232"/>
      <c r="S125" s="232"/>
      <c r="T125" s="232"/>
      <c r="U125" s="232"/>
      <c r="V125" s="232"/>
      <c r="W125" s="232"/>
      <c r="X125" s="232"/>
      <c r="Y125" s="232"/>
      <c r="Z125" s="232"/>
      <c r="AA125" s="232"/>
      <c r="AB125" s="232"/>
      <c r="AC125" s="232"/>
      <c r="AD125" s="232"/>
      <c r="AE125" s="232"/>
      <c r="AF125" s="232"/>
      <c r="AG125" s="232"/>
      <c r="AH125" s="232"/>
      <c r="AI125" s="232"/>
      <c r="AJ125" s="232"/>
      <c r="AK125" s="232"/>
      <c r="AL125" s="232"/>
      <c r="AM125" s="232"/>
    </row>
    <row r="126" spans="1:39" ht="15.75" x14ac:dyDescent="0.25">
      <c r="A126" s="298"/>
      <c r="B126" s="300"/>
      <c r="C126" s="232"/>
      <c r="D126" s="232"/>
      <c r="E126" s="232"/>
      <c r="F126" s="232"/>
      <c r="G126" s="232"/>
      <c r="H126" s="232"/>
      <c r="I126" s="232"/>
      <c r="J126" s="232"/>
      <c r="K126" s="232"/>
      <c r="L126" s="232"/>
      <c r="M126" s="232"/>
      <c r="N126" s="232"/>
      <c r="O126" s="232"/>
      <c r="P126" s="232"/>
      <c r="Q126" s="232"/>
      <c r="R126" s="232"/>
      <c r="S126" s="232"/>
      <c r="T126" s="232"/>
      <c r="U126" s="232"/>
      <c r="V126" s="232"/>
      <c r="W126" s="232"/>
      <c r="X126" s="232"/>
      <c r="Y126" s="232"/>
      <c r="Z126" s="232"/>
      <c r="AA126" s="232"/>
      <c r="AB126" s="232"/>
      <c r="AC126" s="232"/>
      <c r="AD126" s="232"/>
      <c r="AE126" s="232"/>
      <c r="AF126" s="232"/>
      <c r="AG126" s="232"/>
      <c r="AH126" s="232"/>
      <c r="AI126" s="232"/>
      <c r="AJ126" s="232"/>
      <c r="AK126" s="232"/>
      <c r="AL126" s="232"/>
      <c r="AM126" s="232"/>
    </row>
    <row r="127" spans="1:39" ht="15.75" x14ac:dyDescent="0.25">
      <c r="A127" s="298"/>
      <c r="B127" s="300"/>
      <c r="C127" s="232"/>
      <c r="D127" s="232"/>
      <c r="E127" s="232"/>
      <c r="F127" s="232"/>
      <c r="G127" s="232"/>
      <c r="H127" s="232"/>
      <c r="I127" s="232"/>
      <c r="J127" s="232"/>
      <c r="K127" s="232"/>
      <c r="L127" s="232"/>
      <c r="M127" s="232"/>
      <c r="N127" s="232"/>
      <c r="O127" s="232"/>
      <c r="P127" s="232"/>
      <c r="Q127" s="232"/>
      <c r="R127" s="232"/>
      <c r="S127" s="232"/>
      <c r="T127" s="232"/>
      <c r="U127" s="232"/>
      <c r="V127" s="232"/>
      <c r="W127" s="232"/>
      <c r="X127" s="232"/>
      <c r="Y127" s="232"/>
      <c r="Z127" s="232"/>
      <c r="AA127" s="232"/>
      <c r="AB127" s="232"/>
      <c r="AC127" s="232"/>
      <c r="AD127" s="232"/>
      <c r="AE127" s="232"/>
      <c r="AF127" s="232"/>
      <c r="AG127" s="232"/>
      <c r="AH127" s="232"/>
      <c r="AI127" s="232"/>
      <c r="AJ127" s="232"/>
      <c r="AK127" s="232"/>
      <c r="AL127" s="232"/>
      <c r="AM127" s="232"/>
    </row>
    <row r="128" spans="1:39" ht="15.75" x14ac:dyDescent="0.25">
      <c r="A128" s="298"/>
      <c r="B128" s="300"/>
      <c r="C128" s="232"/>
      <c r="D128" s="232"/>
      <c r="E128" s="232"/>
      <c r="F128" s="232"/>
      <c r="G128" s="232"/>
      <c r="H128" s="232"/>
      <c r="I128" s="232"/>
      <c r="J128" s="232"/>
      <c r="K128" s="232"/>
      <c r="L128" s="232"/>
      <c r="M128" s="232"/>
      <c r="N128" s="232"/>
      <c r="O128" s="232"/>
      <c r="P128" s="232"/>
      <c r="Q128" s="232"/>
      <c r="R128" s="232"/>
      <c r="S128" s="232"/>
      <c r="T128" s="232"/>
      <c r="U128" s="232"/>
      <c r="V128" s="232"/>
      <c r="W128" s="232"/>
      <c r="X128" s="232"/>
      <c r="Y128" s="232"/>
      <c r="Z128" s="232"/>
      <c r="AA128" s="232"/>
      <c r="AB128" s="232"/>
      <c r="AC128" s="232"/>
      <c r="AD128" s="232"/>
      <c r="AE128" s="232"/>
      <c r="AF128" s="232"/>
      <c r="AG128" s="232"/>
      <c r="AH128" s="232"/>
      <c r="AI128" s="232"/>
      <c r="AJ128" s="232"/>
      <c r="AK128" s="232"/>
      <c r="AL128" s="232"/>
      <c r="AM128" s="232"/>
    </row>
    <row r="129" spans="1:39" ht="15.75" x14ac:dyDescent="0.25">
      <c r="A129" s="298"/>
      <c r="B129" s="300"/>
      <c r="C129" s="232"/>
      <c r="D129" s="232"/>
      <c r="E129" s="232"/>
      <c r="F129" s="232"/>
      <c r="G129" s="232"/>
      <c r="H129" s="232"/>
      <c r="I129" s="232"/>
      <c r="J129" s="232"/>
      <c r="K129" s="232"/>
      <c r="L129" s="232"/>
      <c r="M129" s="232"/>
      <c r="N129" s="232"/>
      <c r="O129" s="232"/>
      <c r="P129" s="232"/>
      <c r="Q129" s="232"/>
      <c r="R129" s="232"/>
      <c r="S129" s="232"/>
      <c r="T129" s="232"/>
      <c r="U129" s="232"/>
      <c r="V129" s="232"/>
      <c r="W129" s="232"/>
      <c r="X129" s="232"/>
      <c r="Y129" s="232"/>
      <c r="Z129" s="232"/>
      <c r="AA129" s="232"/>
      <c r="AB129" s="232"/>
      <c r="AC129" s="232"/>
      <c r="AD129" s="232"/>
      <c r="AE129" s="232"/>
      <c r="AF129" s="232"/>
      <c r="AG129" s="232"/>
      <c r="AH129" s="232"/>
      <c r="AI129" s="232"/>
      <c r="AJ129" s="232"/>
      <c r="AK129" s="232"/>
      <c r="AL129" s="232"/>
      <c r="AM129" s="232"/>
    </row>
    <row r="130" spans="1:39" ht="15.75" x14ac:dyDescent="0.25">
      <c r="A130" s="298"/>
      <c r="B130" s="300"/>
      <c r="C130" s="232"/>
      <c r="D130" s="232"/>
      <c r="E130" s="232"/>
      <c r="F130" s="232"/>
      <c r="G130" s="232"/>
      <c r="H130" s="232"/>
      <c r="I130" s="232"/>
      <c r="J130" s="232"/>
      <c r="K130" s="232"/>
      <c r="L130" s="232"/>
      <c r="M130" s="232"/>
      <c r="N130" s="232"/>
      <c r="O130" s="232"/>
      <c r="P130" s="232"/>
      <c r="Q130" s="232"/>
      <c r="R130" s="232"/>
      <c r="S130" s="232"/>
      <c r="T130" s="232"/>
      <c r="U130" s="232"/>
      <c r="V130" s="232"/>
      <c r="W130" s="232"/>
      <c r="X130" s="232"/>
      <c r="Y130" s="232"/>
      <c r="Z130" s="232"/>
      <c r="AA130" s="232"/>
      <c r="AB130" s="232"/>
      <c r="AC130" s="232"/>
      <c r="AD130" s="232"/>
      <c r="AE130" s="232"/>
      <c r="AF130" s="232"/>
      <c r="AG130" s="232"/>
      <c r="AH130" s="232"/>
      <c r="AI130" s="232"/>
      <c r="AJ130" s="232"/>
      <c r="AK130" s="232"/>
      <c r="AL130" s="232"/>
      <c r="AM130" s="232"/>
    </row>
    <row r="131" spans="1:39" ht="15.75" x14ac:dyDescent="0.25">
      <c r="A131" s="298"/>
      <c r="B131" s="300"/>
      <c r="C131" s="232"/>
      <c r="D131" s="232"/>
      <c r="E131" s="232"/>
      <c r="F131" s="232"/>
      <c r="G131" s="232"/>
      <c r="H131" s="232"/>
      <c r="I131" s="232"/>
      <c r="J131" s="232"/>
      <c r="K131" s="232"/>
      <c r="L131" s="232"/>
      <c r="M131" s="232"/>
      <c r="N131" s="232"/>
      <c r="O131" s="232"/>
      <c r="P131" s="232"/>
      <c r="Q131" s="232"/>
      <c r="R131" s="232"/>
      <c r="S131" s="232"/>
      <c r="T131" s="232"/>
      <c r="U131" s="232"/>
      <c r="V131" s="232"/>
      <c r="W131" s="232"/>
      <c r="X131" s="232"/>
      <c r="Y131" s="232"/>
      <c r="Z131" s="232"/>
      <c r="AA131" s="232"/>
      <c r="AB131" s="232"/>
      <c r="AC131" s="232"/>
      <c r="AD131" s="232"/>
      <c r="AE131" s="232"/>
      <c r="AF131" s="232"/>
      <c r="AG131" s="232"/>
      <c r="AH131" s="232"/>
      <c r="AI131" s="232"/>
      <c r="AJ131" s="232"/>
      <c r="AK131" s="232"/>
      <c r="AL131" s="232"/>
      <c r="AM131" s="232"/>
    </row>
    <row r="132" spans="1:39" ht="15.75" x14ac:dyDescent="0.25">
      <c r="A132" s="298"/>
      <c r="B132" s="300"/>
      <c r="C132" s="232"/>
      <c r="D132" s="232"/>
      <c r="E132" s="232"/>
      <c r="F132" s="232"/>
      <c r="G132" s="232"/>
      <c r="H132" s="232"/>
      <c r="I132" s="232"/>
      <c r="J132" s="232"/>
      <c r="K132" s="232"/>
      <c r="L132" s="232"/>
      <c r="M132" s="232"/>
      <c r="N132" s="232"/>
      <c r="O132" s="232"/>
      <c r="P132" s="232"/>
      <c r="Q132" s="232"/>
      <c r="R132" s="232"/>
      <c r="S132" s="232"/>
      <c r="T132" s="232"/>
      <c r="U132" s="232"/>
      <c r="V132" s="232"/>
      <c r="W132" s="232"/>
      <c r="X132" s="232"/>
      <c r="Y132" s="232"/>
      <c r="Z132" s="232"/>
      <c r="AA132" s="232"/>
      <c r="AB132" s="232"/>
      <c r="AC132" s="232"/>
      <c r="AD132" s="232"/>
      <c r="AE132" s="232"/>
      <c r="AF132" s="232"/>
      <c r="AG132" s="232"/>
      <c r="AH132" s="232"/>
      <c r="AI132" s="232"/>
      <c r="AJ132" s="232"/>
      <c r="AK132" s="232"/>
      <c r="AL132" s="232"/>
      <c r="AM132" s="232"/>
    </row>
    <row r="133" spans="1:39" ht="15.75" x14ac:dyDescent="0.25">
      <c r="A133" s="298"/>
      <c r="B133" s="300"/>
      <c r="C133" s="232"/>
      <c r="D133" s="232"/>
      <c r="E133" s="232"/>
      <c r="F133" s="232"/>
      <c r="G133" s="232"/>
      <c r="H133" s="232"/>
      <c r="I133" s="232"/>
      <c r="J133" s="232"/>
      <c r="K133" s="232"/>
      <c r="L133" s="232"/>
      <c r="M133" s="232"/>
      <c r="N133" s="232"/>
      <c r="O133" s="232"/>
      <c r="P133" s="232"/>
      <c r="Q133" s="232"/>
      <c r="R133" s="232"/>
      <c r="S133" s="232"/>
      <c r="T133" s="232"/>
      <c r="U133" s="232"/>
      <c r="V133" s="232"/>
      <c r="W133" s="232"/>
      <c r="X133" s="232"/>
      <c r="Y133" s="232"/>
      <c r="Z133" s="232"/>
      <c r="AA133" s="232"/>
      <c r="AB133" s="232"/>
      <c r="AC133" s="232"/>
      <c r="AD133" s="232"/>
      <c r="AE133" s="232"/>
      <c r="AF133" s="232"/>
      <c r="AG133" s="232"/>
      <c r="AH133" s="232"/>
      <c r="AI133" s="232"/>
      <c r="AJ133" s="232"/>
      <c r="AK133" s="232"/>
      <c r="AL133" s="232"/>
      <c r="AM133" s="232"/>
    </row>
    <row r="134" spans="1:39" ht="15.75" x14ac:dyDescent="0.25">
      <c r="A134" s="298"/>
      <c r="B134" s="300"/>
      <c r="C134" s="232"/>
      <c r="D134" s="232"/>
      <c r="E134" s="232"/>
      <c r="F134" s="232"/>
      <c r="G134" s="232"/>
      <c r="H134" s="232"/>
      <c r="I134" s="232"/>
      <c r="J134" s="232"/>
      <c r="K134" s="232"/>
      <c r="L134" s="232"/>
      <c r="M134" s="232"/>
      <c r="N134" s="232"/>
      <c r="O134" s="232"/>
      <c r="P134" s="232"/>
      <c r="Q134" s="232"/>
      <c r="R134" s="232"/>
      <c r="S134" s="232"/>
      <c r="T134" s="232"/>
      <c r="U134" s="232"/>
      <c r="V134" s="232"/>
      <c r="W134" s="232"/>
      <c r="X134" s="232"/>
      <c r="Y134" s="232"/>
      <c r="Z134" s="232"/>
      <c r="AA134" s="232"/>
      <c r="AB134" s="232"/>
      <c r="AC134" s="232"/>
      <c r="AD134" s="232"/>
      <c r="AE134" s="232"/>
      <c r="AF134" s="232"/>
      <c r="AG134" s="232"/>
      <c r="AH134" s="232"/>
      <c r="AI134" s="232"/>
      <c r="AJ134" s="232"/>
      <c r="AK134" s="232"/>
      <c r="AL134" s="232"/>
      <c r="AM134" s="232"/>
    </row>
    <row r="135" spans="1:39" ht="15.75" x14ac:dyDescent="0.25">
      <c r="A135" s="298"/>
      <c r="B135" s="300"/>
      <c r="C135" s="232"/>
      <c r="D135" s="232"/>
      <c r="E135" s="232"/>
      <c r="F135" s="232"/>
      <c r="G135" s="232"/>
      <c r="H135" s="232"/>
      <c r="I135" s="232"/>
      <c r="J135" s="232"/>
      <c r="K135" s="232"/>
      <c r="L135" s="232"/>
      <c r="M135" s="232"/>
      <c r="N135" s="232"/>
      <c r="O135" s="232"/>
      <c r="P135" s="232"/>
      <c r="Q135" s="232"/>
      <c r="R135" s="232"/>
      <c r="S135" s="232"/>
      <c r="T135" s="232"/>
      <c r="U135" s="232"/>
      <c r="V135" s="232"/>
      <c r="W135" s="232"/>
      <c r="X135" s="232"/>
      <c r="Y135" s="232"/>
      <c r="Z135" s="232"/>
      <c r="AA135" s="232"/>
      <c r="AB135" s="232"/>
      <c r="AC135" s="232"/>
      <c r="AD135" s="232"/>
      <c r="AE135" s="232"/>
      <c r="AF135" s="232"/>
      <c r="AG135" s="232"/>
      <c r="AH135" s="232"/>
      <c r="AI135" s="232"/>
      <c r="AJ135" s="232"/>
      <c r="AK135" s="232"/>
      <c r="AL135" s="232"/>
      <c r="AM135" s="232"/>
    </row>
    <row r="136" spans="1:39" ht="15.75" x14ac:dyDescent="0.25">
      <c r="A136" s="298"/>
      <c r="B136" s="300"/>
      <c r="C136" s="232"/>
      <c r="D136" s="232"/>
      <c r="E136" s="232"/>
      <c r="F136" s="232"/>
      <c r="G136" s="232"/>
      <c r="H136" s="232"/>
      <c r="I136" s="232"/>
      <c r="J136" s="232"/>
      <c r="K136" s="232"/>
      <c r="L136" s="232"/>
      <c r="M136" s="232"/>
      <c r="N136" s="232"/>
      <c r="O136" s="232"/>
      <c r="P136" s="232"/>
      <c r="Q136" s="232"/>
      <c r="R136" s="232"/>
      <c r="S136" s="232"/>
      <c r="T136" s="232"/>
      <c r="U136" s="232"/>
      <c r="V136" s="232"/>
      <c r="W136" s="232"/>
      <c r="X136" s="232"/>
      <c r="Y136" s="232"/>
      <c r="Z136" s="232"/>
      <c r="AA136" s="232"/>
      <c r="AB136" s="232"/>
      <c r="AC136" s="232"/>
      <c r="AD136" s="232"/>
      <c r="AE136" s="232"/>
      <c r="AF136" s="232"/>
      <c r="AG136" s="232"/>
      <c r="AH136" s="232"/>
      <c r="AI136" s="232"/>
      <c r="AJ136" s="232"/>
      <c r="AK136" s="232"/>
      <c r="AL136" s="232"/>
      <c r="AM136" s="232"/>
    </row>
    <row r="137" spans="1:39" ht="15.75" x14ac:dyDescent="0.25">
      <c r="A137" s="298"/>
      <c r="B137" s="300"/>
      <c r="C137" s="232"/>
      <c r="D137" s="232"/>
      <c r="E137" s="232"/>
      <c r="F137" s="232"/>
      <c r="G137" s="232"/>
      <c r="H137" s="232"/>
      <c r="I137" s="232"/>
      <c r="J137" s="232"/>
      <c r="K137" s="232"/>
      <c r="L137" s="232"/>
      <c r="M137" s="232"/>
      <c r="N137" s="232"/>
      <c r="O137" s="232"/>
      <c r="P137" s="232"/>
      <c r="Q137" s="232"/>
      <c r="R137" s="232"/>
      <c r="S137" s="232"/>
      <c r="T137" s="232"/>
      <c r="U137" s="232"/>
      <c r="V137" s="232"/>
      <c r="W137" s="232"/>
      <c r="X137" s="232"/>
      <c r="Y137" s="232"/>
      <c r="Z137" s="232"/>
      <c r="AA137" s="232"/>
      <c r="AB137" s="232"/>
      <c r="AC137" s="232"/>
      <c r="AD137" s="232"/>
      <c r="AE137" s="232"/>
      <c r="AF137" s="232"/>
      <c r="AG137" s="232"/>
      <c r="AH137" s="232"/>
      <c r="AI137" s="232"/>
      <c r="AJ137" s="232"/>
      <c r="AK137" s="232"/>
      <c r="AL137" s="232"/>
      <c r="AM137" s="232"/>
    </row>
    <row r="138" spans="1:39" ht="15.75" x14ac:dyDescent="0.25">
      <c r="A138" s="298"/>
      <c r="B138" s="300"/>
      <c r="C138" s="232"/>
      <c r="D138" s="232"/>
      <c r="E138" s="232"/>
      <c r="F138" s="232"/>
      <c r="G138" s="232"/>
      <c r="H138" s="232"/>
      <c r="I138" s="232"/>
      <c r="J138" s="232"/>
      <c r="K138" s="232"/>
      <c r="L138" s="232"/>
      <c r="M138" s="232"/>
      <c r="N138" s="232"/>
      <c r="O138" s="232"/>
      <c r="P138" s="232"/>
      <c r="Q138" s="232"/>
      <c r="R138" s="232"/>
      <c r="S138" s="232"/>
      <c r="T138" s="232"/>
      <c r="U138" s="232"/>
      <c r="V138" s="232"/>
      <c r="W138" s="232"/>
      <c r="X138" s="232"/>
      <c r="Y138" s="232"/>
      <c r="Z138" s="232"/>
      <c r="AA138" s="232"/>
      <c r="AB138" s="232"/>
      <c r="AC138" s="232"/>
      <c r="AD138" s="232"/>
      <c r="AE138" s="232"/>
      <c r="AF138" s="232"/>
      <c r="AG138" s="232"/>
      <c r="AH138" s="232"/>
      <c r="AI138" s="232"/>
      <c r="AJ138" s="232"/>
      <c r="AK138" s="232"/>
      <c r="AL138" s="232"/>
      <c r="AM138" s="232"/>
    </row>
    <row r="139" spans="1:39" ht="15.75" x14ac:dyDescent="0.25">
      <c r="A139" s="298"/>
      <c r="B139" s="300"/>
      <c r="C139" s="232"/>
      <c r="D139" s="232"/>
      <c r="E139" s="232"/>
      <c r="F139" s="232"/>
      <c r="G139" s="232"/>
      <c r="H139" s="232"/>
      <c r="I139" s="232"/>
      <c r="J139" s="232"/>
      <c r="K139" s="232"/>
      <c r="L139" s="232"/>
      <c r="M139" s="232"/>
      <c r="N139" s="232"/>
      <c r="O139" s="232"/>
      <c r="P139" s="232"/>
      <c r="Q139" s="232"/>
      <c r="R139" s="232"/>
      <c r="S139" s="232"/>
      <c r="T139" s="232"/>
      <c r="U139" s="232"/>
      <c r="V139" s="232"/>
      <c r="W139" s="232"/>
      <c r="X139" s="232"/>
      <c r="Y139" s="232"/>
      <c r="Z139" s="232"/>
      <c r="AA139" s="232"/>
      <c r="AB139" s="232"/>
      <c r="AC139" s="232"/>
      <c r="AD139" s="232"/>
      <c r="AE139" s="232"/>
      <c r="AF139" s="232"/>
      <c r="AG139" s="232"/>
      <c r="AH139" s="232"/>
      <c r="AI139" s="232"/>
      <c r="AJ139" s="232"/>
      <c r="AK139" s="232"/>
      <c r="AL139" s="232"/>
      <c r="AM139" s="232"/>
    </row>
    <row r="140" spans="1:39" ht="15.75" x14ac:dyDescent="0.25">
      <c r="A140" s="298"/>
      <c r="B140" s="300"/>
      <c r="C140" s="232"/>
      <c r="D140" s="232"/>
      <c r="E140" s="232"/>
      <c r="F140" s="232"/>
      <c r="G140" s="232"/>
      <c r="H140" s="232"/>
      <c r="I140" s="232"/>
      <c r="J140" s="232"/>
      <c r="K140" s="232"/>
      <c r="L140" s="232"/>
      <c r="M140" s="232"/>
      <c r="N140" s="232"/>
      <c r="O140" s="232"/>
      <c r="P140" s="232"/>
      <c r="Q140" s="232"/>
      <c r="R140" s="232"/>
      <c r="S140" s="232"/>
      <c r="T140" s="232"/>
      <c r="U140" s="232"/>
      <c r="V140" s="232"/>
      <c r="W140" s="232"/>
      <c r="X140" s="232"/>
      <c r="Y140" s="232"/>
      <c r="Z140" s="232"/>
      <c r="AA140" s="232"/>
      <c r="AB140" s="232"/>
      <c r="AC140" s="232"/>
      <c r="AD140" s="232"/>
      <c r="AE140" s="232"/>
      <c r="AF140" s="232"/>
      <c r="AG140" s="232"/>
      <c r="AH140" s="232"/>
      <c r="AI140" s="232"/>
      <c r="AJ140" s="232"/>
      <c r="AK140" s="232"/>
      <c r="AL140" s="232"/>
      <c r="AM140" s="232"/>
    </row>
    <row r="141" spans="1:39" ht="15.75" x14ac:dyDescent="0.25">
      <c r="A141" s="298"/>
      <c r="B141" s="300"/>
      <c r="C141" s="232"/>
      <c r="D141" s="232"/>
      <c r="E141" s="232"/>
      <c r="F141" s="232"/>
      <c r="G141" s="232"/>
      <c r="H141" s="232"/>
      <c r="I141" s="232"/>
      <c r="J141" s="232"/>
      <c r="K141" s="232"/>
      <c r="L141" s="232"/>
      <c r="M141" s="232"/>
      <c r="N141" s="232"/>
      <c r="O141" s="232"/>
      <c r="P141" s="232"/>
      <c r="Q141" s="232"/>
      <c r="R141" s="232"/>
      <c r="S141" s="232"/>
      <c r="T141" s="232"/>
      <c r="U141" s="232"/>
      <c r="V141" s="232"/>
      <c r="W141" s="232"/>
      <c r="X141" s="232"/>
      <c r="Y141" s="232"/>
      <c r="Z141" s="232"/>
      <c r="AA141" s="232"/>
      <c r="AB141" s="232"/>
      <c r="AC141" s="232"/>
      <c r="AD141" s="232"/>
      <c r="AE141" s="232"/>
      <c r="AF141" s="232"/>
      <c r="AG141" s="232"/>
      <c r="AH141" s="232"/>
      <c r="AI141" s="232"/>
      <c r="AJ141" s="232"/>
      <c r="AK141" s="232"/>
      <c r="AL141" s="232"/>
      <c r="AM141" s="232"/>
    </row>
    <row r="142" spans="1:39" ht="15.75" x14ac:dyDescent="0.25">
      <c r="A142" s="298"/>
      <c r="B142" s="300"/>
      <c r="C142" s="232"/>
      <c r="D142" s="232"/>
      <c r="E142" s="232"/>
      <c r="F142" s="232"/>
      <c r="G142" s="232"/>
      <c r="H142" s="232"/>
      <c r="I142" s="232"/>
      <c r="J142" s="232"/>
      <c r="K142" s="232"/>
      <c r="L142" s="232"/>
      <c r="M142" s="232"/>
      <c r="N142" s="232"/>
      <c r="O142" s="232"/>
      <c r="P142" s="232"/>
      <c r="Q142" s="232"/>
      <c r="R142" s="232"/>
      <c r="S142" s="232"/>
      <c r="T142" s="232"/>
      <c r="U142" s="232"/>
      <c r="V142" s="232"/>
      <c r="W142" s="232"/>
      <c r="X142" s="232"/>
      <c r="Y142" s="232"/>
      <c r="Z142" s="232"/>
      <c r="AA142" s="232"/>
      <c r="AB142" s="232"/>
      <c r="AC142" s="232"/>
      <c r="AD142" s="232"/>
      <c r="AE142" s="232"/>
      <c r="AF142" s="232"/>
      <c r="AG142" s="232"/>
      <c r="AH142" s="232"/>
      <c r="AI142" s="232"/>
      <c r="AJ142" s="232"/>
      <c r="AK142" s="232"/>
      <c r="AL142" s="232"/>
      <c r="AM142" s="232"/>
    </row>
    <row r="143" spans="1:39" ht="15.75" x14ac:dyDescent="0.25">
      <c r="A143" s="298"/>
      <c r="B143" s="300"/>
      <c r="C143" s="232"/>
      <c r="D143" s="232"/>
      <c r="E143" s="232"/>
      <c r="F143" s="232"/>
      <c r="G143" s="232"/>
      <c r="H143" s="232"/>
      <c r="I143" s="232"/>
      <c r="J143" s="232"/>
      <c r="K143" s="232"/>
      <c r="L143" s="232"/>
      <c r="M143" s="232"/>
      <c r="N143" s="232"/>
      <c r="O143" s="232"/>
      <c r="P143" s="232"/>
      <c r="Q143" s="232"/>
      <c r="R143" s="232"/>
      <c r="S143" s="232"/>
      <c r="T143" s="232"/>
      <c r="U143" s="232"/>
      <c r="V143" s="232"/>
      <c r="W143" s="232"/>
      <c r="X143" s="232"/>
      <c r="Y143" s="232"/>
      <c r="Z143" s="232"/>
      <c r="AA143" s="232"/>
      <c r="AB143" s="232"/>
      <c r="AC143" s="232"/>
      <c r="AD143" s="232"/>
      <c r="AE143" s="232"/>
      <c r="AF143" s="232"/>
      <c r="AG143" s="232"/>
      <c r="AH143" s="232"/>
      <c r="AI143" s="232"/>
      <c r="AJ143" s="232"/>
      <c r="AK143" s="232"/>
      <c r="AL143" s="232"/>
      <c r="AM143" s="232"/>
    </row>
    <row r="144" spans="1:39" ht="15.75" x14ac:dyDescent="0.25">
      <c r="A144" s="298"/>
      <c r="B144" s="300"/>
      <c r="C144" s="232"/>
      <c r="D144" s="232"/>
      <c r="E144" s="232"/>
      <c r="F144" s="232"/>
      <c r="G144" s="232"/>
      <c r="H144" s="232"/>
      <c r="I144" s="232"/>
      <c r="J144" s="232"/>
      <c r="K144" s="232"/>
      <c r="L144" s="232"/>
      <c r="M144" s="232"/>
      <c r="N144" s="232"/>
      <c r="O144" s="232"/>
      <c r="P144" s="232"/>
      <c r="Q144" s="232"/>
      <c r="R144" s="232"/>
      <c r="S144" s="232"/>
      <c r="T144" s="232"/>
      <c r="U144" s="232"/>
      <c r="V144" s="232"/>
      <c r="W144" s="232"/>
      <c r="X144" s="232"/>
      <c r="Y144" s="232"/>
      <c r="Z144" s="232"/>
      <c r="AA144" s="232"/>
      <c r="AB144" s="232"/>
      <c r="AC144" s="232"/>
      <c r="AD144" s="232"/>
      <c r="AE144" s="232"/>
      <c r="AF144" s="232"/>
      <c r="AG144" s="232"/>
      <c r="AH144" s="232"/>
      <c r="AI144" s="232"/>
      <c r="AJ144" s="232"/>
      <c r="AK144" s="232"/>
      <c r="AL144" s="232"/>
      <c r="AM144" s="232"/>
    </row>
    <row r="145" spans="1:39" ht="15.75" x14ac:dyDescent="0.25">
      <c r="A145" s="298"/>
      <c r="B145" s="300"/>
      <c r="C145" s="232"/>
      <c r="D145" s="232"/>
      <c r="E145" s="232"/>
      <c r="F145" s="232"/>
      <c r="G145" s="232"/>
      <c r="H145" s="232"/>
      <c r="I145" s="232"/>
      <c r="J145" s="232"/>
      <c r="K145" s="232"/>
      <c r="L145" s="232"/>
      <c r="M145" s="232"/>
      <c r="N145" s="232"/>
      <c r="O145" s="232"/>
      <c r="P145" s="232"/>
      <c r="Q145" s="232"/>
      <c r="R145" s="232"/>
      <c r="S145" s="232"/>
      <c r="T145" s="232"/>
      <c r="U145" s="232"/>
      <c r="V145" s="232"/>
      <c r="W145" s="232"/>
      <c r="X145" s="232"/>
      <c r="Y145" s="232"/>
      <c r="Z145" s="232"/>
      <c r="AA145" s="232"/>
      <c r="AB145" s="232"/>
      <c r="AC145" s="232"/>
      <c r="AD145" s="232"/>
      <c r="AE145" s="232"/>
      <c r="AF145" s="232"/>
      <c r="AG145" s="232"/>
      <c r="AH145" s="232"/>
      <c r="AI145" s="232"/>
      <c r="AJ145" s="232"/>
      <c r="AK145" s="232"/>
      <c r="AL145" s="232"/>
      <c r="AM145" s="232"/>
    </row>
    <row r="146" spans="1:39" ht="15.75" x14ac:dyDescent="0.25">
      <c r="A146" s="298"/>
      <c r="B146" s="300"/>
      <c r="C146" s="232"/>
      <c r="D146" s="232"/>
      <c r="E146" s="232"/>
      <c r="F146" s="232"/>
      <c r="G146" s="232"/>
      <c r="H146" s="232"/>
      <c r="I146" s="232"/>
      <c r="J146" s="232"/>
      <c r="K146" s="232"/>
      <c r="L146" s="232"/>
      <c r="M146" s="232"/>
      <c r="N146" s="232"/>
      <c r="O146" s="232"/>
      <c r="P146" s="232"/>
      <c r="Q146" s="232"/>
      <c r="R146" s="232"/>
      <c r="S146" s="232"/>
      <c r="T146" s="232"/>
      <c r="U146" s="232"/>
      <c r="V146" s="232"/>
      <c r="W146" s="232"/>
      <c r="X146" s="232"/>
      <c r="Y146" s="232"/>
      <c r="Z146" s="232"/>
      <c r="AA146" s="232"/>
      <c r="AB146" s="232"/>
      <c r="AC146" s="232"/>
      <c r="AD146" s="232"/>
      <c r="AE146" s="232"/>
      <c r="AF146" s="232"/>
      <c r="AG146" s="232"/>
      <c r="AH146" s="232"/>
      <c r="AI146" s="232"/>
      <c r="AJ146" s="232"/>
      <c r="AK146" s="232"/>
      <c r="AL146" s="232"/>
      <c r="AM146" s="232"/>
    </row>
    <row r="147" spans="1:39" ht="15.75" x14ac:dyDescent="0.25">
      <c r="A147" s="298"/>
      <c r="B147" s="300"/>
      <c r="C147" s="232"/>
      <c r="D147" s="232"/>
      <c r="E147" s="232"/>
      <c r="F147" s="232"/>
      <c r="G147" s="232"/>
      <c r="H147" s="232"/>
      <c r="I147" s="232"/>
      <c r="J147" s="232"/>
      <c r="K147" s="232"/>
      <c r="L147" s="232"/>
      <c r="M147" s="232"/>
      <c r="N147" s="232"/>
      <c r="O147" s="232"/>
      <c r="P147" s="232"/>
      <c r="Q147" s="232"/>
      <c r="R147" s="232"/>
      <c r="S147" s="232"/>
      <c r="T147" s="232"/>
      <c r="U147" s="232"/>
      <c r="V147" s="232"/>
      <c r="W147" s="232"/>
      <c r="X147" s="232"/>
      <c r="Y147" s="232"/>
      <c r="Z147" s="232"/>
      <c r="AA147" s="232"/>
      <c r="AB147" s="232"/>
      <c r="AC147" s="232"/>
      <c r="AD147" s="232"/>
      <c r="AE147" s="232"/>
      <c r="AF147" s="232"/>
      <c r="AG147" s="232"/>
      <c r="AH147" s="232"/>
      <c r="AI147" s="232"/>
      <c r="AJ147" s="232"/>
      <c r="AK147" s="232"/>
      <c r="AL147" s="232"/>
      <c r="AM147" s="232"/>
    </row>
    <row r="148" spans="1:39" ht="15.75" x14ac:dyDescent="0.25">
      <c r="A148" s="298"/>
      <c r="B148" s="300"/>
      <c r="C148" s="232"/>
      <c r="D148" s="232"/>
      <c r="E148" s="232"/>
      <c r="F148" s="232"/>
      <c r="G148" s="232"/>
      <c r="H148" s="232"/>
      <c r="I148" s="232"/>
      <c r="J148" s="232"/>
      <c r="K148" s="232"/>
      <c r="L148" s="232"/>
      <c r="M148" s="232"/>
      <c r="N148" s="232"/>
      <c r="O148" s="232"/>
      <c r="P148" s="232"/>
      <c r="Q148" s="232"/>
      <c r="R148" s="232"/>
      <c r="S148" s="232"/>
      <c r="T148" s="232"/>
      <c r="U148" s="232"/>
      <c r="V148" s="232"/>
      <c r="W148" s="232"/>
      <c r="X148" s="232"/>
      <c r="Y148" s="232"/>
      <c r="Z148" s="232"/>
      <c r="AA148" s="232"/>
      <c r="AB148" s="232"/>
      <c r="AC148" s="232"/>
      <c r="AD148" s="232"/>
      <c r="AE148" s="232"/>
      <c r="AF148" s="232"/>
      <c r="AG148" s="232"/>
      <c r="AH148" s="232"/>
      <c r="AI148" s="232"/>
      <c r="AJ148" s="232"/>
      <c r="AK148" s="232"/>
      <c r="AL148" s="232"/>
      <c r="AM148" s="232"/>
    </row>
    <row r="149" spans="1:39" ht="15.75" x14ac:dyDescent="0.25">
      <c r="A149" s="298"/>
      <c r="B149" s="300"/>
      <c r="C149" s="232"/>
      <c r="D149" s="232"/>
      <c r="E149" s="232"/>
      <c r="F149" s="232"/>
      <c r="G149" s="232"/>
      <c r="H149" s="232"/>
      <c r="I149" s="232"/>
      <c r="J149" s="232"/>
      <c r="K149" s="232"/>
      <c r="L149" s="232"/>
      <c r="M149" s="232"/>
      <c r="N149" s="232"/>
      <c r="O149" s="232"/>
      <c r="P149" s="232"/>
      <c r="Q149" s="232"/>
      <c r="R149" s="232"/>
      <c r="S149" s="232"/>
      <c r="T149" s="232"/>
      <c r="U149" s="232"/>
      <c r="V149" s="232"/>
      <c r="W149" s="232"/>
      <c r="X149" s="232"/>
      <c r="Y149" s="232"/>
      <c r="Z149" s="232"/>
      <c r="AA149" s="232"/>
      <c r="AB149" s="232"/>
      <c r="AC149" s="232"/>
      <c r="AD149" s="232"/>
      <c r="AE149" s="232"/>
      <c r="AF149" s="232"/>
      <c r="AG149" s="232"/>
      <c r="AH149" s="232"/>
      <c r="AI149" s="232"/>
      <c r="AJ149" s="232"/>
      <c r="AK149" s="232"/>
      <c r="AL149" s="232"/>
      <c r="AM149" s="232"/>
    </row>
    <row r="150" spans="1:39" ht="15.75" x14ac:dyDescent="0.25">
      <c r="A150" s="298"/>
      <c r="B150" s="300"/>
      <c r="C150" s="232"/>
      <c r="D150" s="232"/>
      <c r="E150" s="232"/>
      <c r="F150" s="232"/>
      <c r="G150" s="232"/>
      <c r="H150" s="232"/>
      <c r="I150" s="232"/>
      <c r="J150" s="232"/>
      <c r="K150" s="232"/>
      <c r="L150" s="232"/>
      <c r="M150" s="232"/>
      <c r="N150" s="232"/>
      <c r="O150" s="232"/>
      <c r="P150" s="232"/>
      <c r="Q150" s="232"/>
      <c r="R150" s="232"/>
      <c r="S150" s="232"/>
      <c r="T150" s="232"/>
      <c r="U150" s="232"/>
      <c r="V150" s="232"/>
      <c r="W150" s="232"/>
      <c r="X150" s="232"/>
      <c r="Y150" s="232"/>
      <c r="Z150" s="232"/>
      <c r="AA150" s="232"/>
      <c r="AB150" s="232"/>
      <c r="AC150" s="232"/>
      <c r="AD150" s="232"/>
      <c r="AE150" s="232"/>
      <c r="AF150" s="232"/>
      <c r="AG150" s="232"/>
      <c r="AH150" s="232"/>
      <c r="AI150" s="232"/>
      <c r="AJ150" s="232"/>
      <c r="AK150" s="232"/>
      <c r="AL150" s="232"/>
      <c r="AM150" s="232"/>
    </row>
    <row r="151" spans="1:39" ht="15.75" x14ac:dyDescent="0.25">
      <c r="A151" s="298"/>
      <c r="B151" s="300"/>
      <c r="C151" s="232"/>
      <c r="D151" s="232"/>
      <c r="E151" s="232"/>
      <c r="F151" s="232"/>
      <c r="G151" s="232"/>
      <c r="H151" s="232"/>
      <c r="I151" s="232"/>
      <c r="J151" s="232"/>
      <c r="K151" s="232"/>
      <c r="L151" s="232"/>
      <c r="M151" s="232"/>
      <c r="N151" s="232"/>
      <c r="O151" s="232"/>
      <c r="P151" s="232"/>
      <c r="Q151" s="232"/>
      <c r="R151" s="232"/>
      <c r="S151" s="232"/>
      <c r="T151" s="232"/>
      <c r="U151" s="232"/>
      <c r="V151" s="232"/>
      <c r="W151" s="232"/>
      <c r="X151" s="232"/>
      <c r="Y151" s="232"/>
      <c r="Z151" s="232"/>
      <c r="AA151" s="232"/>
      <c r="AB151" s="232"/>
      <c r="AC151" s="232"/>
      <c r="AD151" s="232"/>
      <c r="AE151" s="232"/>
      <c r="AF151" s="232"/>
      <c r="AG151" s="232"/>
      <c r="AH151" s="232"/>
      <c r="AI151" s="232"/>
      <c r="AJ151" s="232"/>
      <c r="AK151" s="232"/>
      <c r="AL151" s="232"/>
      <c r="AM151" s="232"/>
    </row>
    <row r="152" spans="1:39" ht="15.75" x14ac:dyDescent="0.25">
      <c r="A152" s="298"/>
      <c r="B152" s="300"/>
      <c r="C152" s="232"/>
      <c r="D152" s="232"/>
      <c r="E152" s="232"/>
      <c r="F152" s="232"/>
      <c r="G152" s="232"/>
      <c r="H152" s="232"/>
      <c r="I152" s="232"/>
      <c r="J152" s="232"/>
      <c r="K152" s="232"/>
      <c r="L152" s="232"/>
      <c r="M152" s="232"/>
      <c r="N152" s="232"/>
      <c r="O152" s="232"/>
      <c r="P152" s="232"/>
      <c r="Q152" s="232"/>
      <c r="R152" s="232"/>
      <c r="S152" s="232"/>
      <c r="T152" s="232"/>
      <c r="U152" s="232"/>
      <c r="V152" s="232"/>
      <c r="W152" s="232"/>
      <c r="X152" s="232"/>
      <c r="Y152" s="232"/>
      <c r="Z152" s="232"/>
      <c r="AA152" s="232"/>
      <c r="AB152" s="232"/>
      <c r="AC152" s="232"/>
      <c r="AD152" s="232"/>
      <c r="AE152" s="232"/>
      <c r="AF152" s="232"/>
      <c r="AG152" s="232"/>
      <c r="AH152" s="232"/>
      <c r="AI152" s="232"/>
      <c r="AJ152" s="232"/>
      <c r="AK152" s="232"/>
      <c r="AL152" s="232"/>
      <c r="AM152" s="232"/>
    </row>
    <row r="153" spans="1:39" ht="15.75" x14ac:dyDescent="0.25">
      <c r="A153" s="298"/>
      <c r="B153" s="300"/>
      <c r="C153" s="232"/>
      <c r="D153" s="232"/>
      <c r="E153" s="232"/>
      <c r="F153" s="232"/>
      <c r="G153" s="232"/>
      <c r="H153" s="232"/>
      <c r="I153" s="232"/>
      <c r="J153" s="232"/>
      <c r="K153" s="232"/>
      <c r="L153" s="232"/>
      <c r="M153" s="232"/>
      <c r="N153" s="232"/>
      <c r="O153" s="232"/>
      <c r="P153" s="232"/>
      <c r="Q153" s="232"/>
      <c r="R153" s="232"/>
      <c r="S153" s="232"/>
      <c r="T153" s="232"/>
      <c r="U153" s="232"/>
      <c r="V153" s="232"/>
      <c r="W153" s="232"/>
      <c r="X153" s="232"/>
      <c r="Y153" s="232"/>
      <c r="Z153" s="232"/>
      <c r="AA153" s="232"/>
      <c r="AB153" s="232"/>
      <c r="AC153" s="232"/>
      <c r="AD153" s="232"/>
      <c r="AE153" s="232"/>
      <c r="AF153" s="232"/>
      <c r="AG153" s="232"/>
      <c r="AH153" s="232"/>
      <c r="AI153" s="232"/>
      <c r="AJ153" s="232"/>
      <c r="AK153" s="232"/>
      <c r="AL153" s="232"/>
      <c r="AM153" s="232"/>
    </row>
    <row r="154" spans="1:39" ht="15.75" x14ac:dyDescent="0.25">
      <c r="A154" s="298"/>
      <c r="B154" s="300"/>
      <c r="C154" s="232"/>
      <c r="D154" s="232"/>
      <c r="E154" s="232"/>
      <c r="F154" s="232"/>
      <c r="G154" s="232"/>
      <c r="H154" s="232"/>
      <c r="I154" s="232"/>
      <c r="J154" s="232"/>
      <c r="K154" s="232"/>
      <c r="L154" s="232"/>
      <c r="M154" s="232"/>
      <c r="N154" s="232"/>
      <c r="O154" s="232"/>
      <c r="P154" s="232"/>
      <c r="Q154" s="232"/>
      <c r="R154" s="232"/>
      <c r="S154" s="232"/>
      <c r="T154" s="232"/>
      <c r="U154" s="232"/>
      <c r="V154" s="232"/>
      <c r="W154" s="232"/>
      <c r="X154" s="232"/>
      <c r="Y154" s="232"/>
      <c r="Z154" s="232"/>
      <c r="AA154" s="232"/>
      <c r="AB154" s="232"/>
      <c r="AC154" s="232"/>
      <c r="AD154" s="232"/>
      <c r="AE154" s="232"/>
      <c r="AF154" s="232"/>
      <c r="AG154" s="232"/>
      <c r="AH154" s="232"/>
      <c r="AI154" s="232"/>
      <c r="AJ154" s="232"/>
      <c r="AK154" s="232"/>
      <c r="AL154" s="232"/>
      <c r="AM154" s="232"/>
    </row>
    <row r="155" spans="1:39" ht="15.75" x14ac:dyDescent="0.25">
      <c r="A155" s="298"/>
      <c r="B155" s="300"/>
      <c r="C155" s="232"/>
      <c r="D155" s="232"/>
      <c r="E155" s="232"/>
      <c r="F155" s="232"/>
      <c r="G155" s="232"/>
      <c r="H155" s="232"/>
      <c r="I155" s="232"/>
      <c r="J155" s="232"/>
      <c r="K155" s="232"/>
      <c r="L155" s="232"/>
      <c r="M155" s="232"/>
      <c r="N155" s="232"/>
      <c r="O155" s="232"/>
      <c r="P155" s="232"/>
      <c r="Q155" s="232"/>
      <c r="R155" s="232"/>
      <c r="S155" s="232"/>
      <c r="T155" s="232"/>
      <c r="U155" s="232"/>
      <c r="V155" s="232"/>
      <c r="W155" s="232"/>
      <c r="X155" s="232"/>
      <c r="Y155" s="232"/>
      <c r="Z155" s="232"/>
      <c r="AA155" s="232"/>
      <c r="AB155" s="232"/>
      <c r="AC155" s="232"/>
      <c r="AD155" s="232"/>
      <c r="AE155" s="232"/>
      <c r="AF155" s="232"/>
      <c r="AG155" s="232"/>
      <c r="AH155" s="232"/>
      <c r="AI155" s="232"/>
      <c r="AJ155" s="232"/>
      <c r="AK155" s="232"/>
      <c r="AL155" s="232"/>
      <c r="AM155" s="232"/>
    </row>
    <row r="156" spans="1:39" ht="15.75" x14ac:dyDescent="0.25">
      <c r="A156" s="298"/>
      <c r="B156" s="300"/>
      <c r="C156" s="232"/>
      <c r="D156" s="232"/>
      <c r="E156" s="232"/>
      <c r="F156" s="232"/>
      <c r="G156" s="232"/>
      <c r="H156" s="232"/>
      <c r="I156" s="232"/>
      <c r="J156" s="232"/>
      <c r="K156" s="232"/>
      <c r="L156" s="232"/>
      <c r="M156" s="232"/>
      <c r="N156" s="232"/>
      <c r="O156" s="232"/>
      <c r="P156" s="232"/>
      <c r="Q156" s="232"/>
      <c r="R156" s="232"/>
      <c r="S156" s="232"/>
      <c r="T156" s="232"/>
      <c r="U156" s="232"/>
      <c r="V156" s="232"/>
      <c r="W156" s="232"/>
      <c r="X156" s="232"/>
      <c r="Y156" s="232"/>
      <c r="Z156" s="232"/>
      <c r="AA156" s="232"/>
      <c r="AB156" s="232"/>
      <c r="AC156" s="232"/>
      <c r="AD156" s="232"/>
      <c r="AE156" s="232"/>
      <c r="AF156" s="232"/>
      <c r="AG156" s="232"/>
      <c r="AH156" s="232"/>
      <c r="AI156" s="232"/>
      <c r="AJ156" s="232"/>
      <c r="AK156" s="232"/>
      <c r="AL156" s="232"/>
      <c r="AM156" s="232"/>
    </row>
    <row r="157" spans="1:39" ht="15.75" x14ac:dyDescent="0.25">
      <c r="A157" s="298"/>
      <c r="B157" s="300"/>
      <c r="C157" s="232"/>
      <c r="D157" s="232"/>
      <c r="E157" s="232"/>
      <c r="F157" s="232"/>
      <c r="G157" s="232"/>
      <c r="H157" s="232"/>
      <c r="I157" s="232"/>
      <c r="J157" s="232"/>
      <c r="K157" s="232"/>
      <c r="L157" s="232"/>
      <c r="M157" s="232"/>
      <c r="N157" s="232"/>
      <c r="O157" s="232"/>
      <c r="P157" s="232"/>
      <c r="Q157" s="232"/>
      <c r="R157" s="232"/>
      <c r="S157" s="232"/>
      <c r="T157" s="232"/>
      <c r="U157" s="232"/>
      <c r="V157" s="232"/>
      <c r="W157" s="232"/>
      <c r="X157" s="232"/>
      <c r="Y157" s="232"/>
      <c r="Z157" s="232"/>
      <c r="AA157" s="232"/>
      <c r="AB157" s="232"/>
      <c r="AC157" s="232"/>
      <c r="AD157" s="232"/>
      <c r="AE157" s="232"/>
      <c r="AF157" s="232"/>
      <c r="AG157" s="232"/>
      <c r="AH157" s="232"/>
      <c r="AI157" s="232"/>
      <c r="AJ157" s="232"/>
      <c r="AK157" s="232"/>
      <c r="AL157" s="232"/>
      <c r="AM157" s="232"/>
    </row>
    <row r="158" spans="1:39" ht="15.75" x14ac:dyDescent="0.25">
      <c r="A158" s="298"/>
      <c r="B158" s="300"/>
      <c r="C158" s="232"/>
      <c r="D158" s="232"/>
      <c r="E158" s="232"/>
      <c r="F158" s="232"/>
      <c r="G158" s="232"/>
      <c r="H158" s="232"/>
      <c r="I158" s="232"/>
      <c r="J158" s="232"/>
      <c r="K158" s="232"/>
      <c r="L158" s="232"/>
      <c r="M158" s="232"/>
      <c r="N158" s="232"/>
      <c r="O158" s="232"/>
      <c r="P158" s="232"/>
      <c r="Q158" s="232"/>
      <c r="R158" s="232"/>
      <c r="S158" s="232"/>
      <c r="T158" s="232"/>
      <c r="U158" s="232"/>
      <c r="V158" s="232"/>
      <c r="W158" s="232"/>
      <c r="X158" s="232"/>
      <c r="Y158" s="232"/>
      <c r="Z158" s="232"/>
      <c r="AA158" s="232"/>
      <c r="AB158" s="232"/>
      <c r="AC158" s="232"/>
      <c r="AD158" s="232"/>
      <c r="AE158" s="232"/>
      <c r="AF158" s="232"/>
      <c r="AG158" s="232"/>
      <c r="AH158" s="232"/>
      <c r="AI158" s="232"/>
      <c r="AJ158" s="232"/>
      <c r="AK158" s="232"/>
      <c r="AL158" s="232"/>
      <c r="AM158" s="232"/>
    </row>
    <row r="159" spans="1:39" ht="15.75" x14ac:dyDescent="0.25">
      <c r="A159" s="298"/>
      <c r="B159" s="300"/>
      <c r="C159" s="232"/>
      <c r="D159" s="232"/>
      <c r="E159" s="232"/>
      <c r="F159" s="232"/>
      <c r="G159" s="232"/>
      <c r="H159" s="232"/>
      <c r="I159" s="232"/>
      <c r="J159" s="232"/>
      <c r="K159" s="232"/>
      <c r="L159" s="232"/>
      <c r="M159" s="232"/>
      <c r="N159" s="232"/>
      <c r="O159" s="232"/>
      <c r="P159" s="232"/>
      <c r="Q159" s="232"/>
      <c r="R159" s="232"/>
      <c r="S159" s="232"/>
      <c r="T159" s="232"/>
      <c r="U159" s="232"/>
      <c r="V159" s="232"/>
      <c r="W159" s="232"/>
      <c r="X159" s="232"/>
      <c r="Y159" s="232"/>
      <c r="Z159" s="232"/>
      <c r="AA159" s="232"/>
      <c r="AB159" s="232"/>
      <c r="AC159" s="232"/>
      <c r="AD159" s="232"/>
      <c r="AE159" s="232"/>
      <c r="AF159" s="232"/>
      <c r="AG159" s="232"/>
      <c r="AH159" s="232"/>
      <c r="AI159" s="232"/>
      <c r="AJ159" s="232"/>
      <c r="AK159" s="232"/>
      <c r="AL159" s="232"/>
      <c r="AM159" s="232"/>
    </row>
    <row r="160" spans="1:39" ht="15.75" x14ac:dyDescent="0.25">
      <c r="A160" s="298"/>
      <c r="B160" s="300"/>
      <c r="C160" s="232"/>
      <c r="D160" s="232"/>
      <c r="E160" s="232"/>
      <c r="F160" s="232"/>
      <c r="G160" s="232"/>
      <c r="H160" s="232"/>
      <c r="I160" s="232"/>
      <c r="J160" s="232"/>
      <c r="K160" s="232"/>
      <c r="L160" s="232"/>
      <c r="M160" s="232"/>
      <c r="N160" s="232"/>
      <c r="O160" s="232"/>
      <c r="P160" s="232"/>
      <c r="Q160" s="232"/>
      <c r="R160" s="232"/>
      <c r="S160" s="232"/>
      <c r="T160" s="232"/>
      <c r="U160" s="232"/>
      <c r="V160" s="232"/>
      <c r="W160" s="232"/>
      <c r="X160" s="232"/>
      <c r="Y160" s="232"/>
      <c r="Z160" s="232"/>
      <c r="AA160" s="232"/>
      <c r="AB160" s="232"/>
      <c r="AC160" s="232"/>
      <c r="AD160" s="232"/>
      <c r="AE160" s="232"/>
      <c r="AF160" s="232"/>
      <c r="AG160" s="232"/>
      <c r="AH160" s="232"/>
      <c r="AI160" s="232"/>
      <c r="AJ160" s="232"/>
      <c r="AK160" s="232"/>
      <c r="AL160" s="232"/>
      <c r="AM160" s="232"/>
    </row>
    <row r="161" spans="1:39" ht="15.75" x14ac:dyDescent="0.25">
      <c r="A161" s="298"/>
      <c r="B161" s="300"/>
      <c r="C161" s="232"/>
      <c r="D161" s="232"/>
      <c r="E161" s="232"/>
      <c r="F161" s="232"/>
      <c r="G161" s="232"/>
      <c r="H161" s="232"/>
      <c r="I161" s="232"/>
      <c r="J161" s="232"/>
      <c r="K161" s="232"/>
      <c r="L161" s="232"/>
      <c r="M161" s="232"/>
      <c r="N161" s="232"/>
      <c r="O161" s="232"/>
      <c r="P161" s="232"/>
      <c r="Q161" s="232"/>
      <c r="R161" s="232"/>
      <c r="S161" s="232"/>
      <c r="T161" s="232"/>
      <c r="U161" s="232"/>
      <c r="V161" s="232"/>
      <c r="W161" s="232"/>
      <c r="X161" s="232"/>
      <c r="Y161" s="232"/>
      <c r="Z161" s="232"/>
      <c r="AA161" s="232"/>
      <c r="AB161" s="232"/>
      <c r="AC161" s="232"/>
      <c r="AD161" s="232"/>
      <c r="AE161" s="232"/>
      <c r="AF161" s="232"/>
      <c r="AG161" s="232"/>
      <c r="AH161" s="232"/>
      <c r="AI161" s="232"/>
      <c r="AJ161" s="232"/>
      <c r="AK161" s="232"/>
      <c r="AL161" s="232"/>
      <c r="AM161" s="232"/>
    </row>
    <row r="162" spans="1:39" ht="15.75" x14ac:dyDescent="0.25">
      <c r="A162" s="298"/>
      <c r="B162" s="300"/>
      <c r="C162" s="232"/>
      <c r="D162" s="232"/>
      <c r="E162" s="232"/>
      <c r="F162" s="232"/>
      <c r="G162" s="232"/>
      <c r="H162" s="232"/>
      <c r="I162" s="232"/>
      <c r="J162" s="232"/>
      <c r="K162" s="232"/>
      <c r="L162" s="232"/>
      <c r="M162" s="232"/>
      <c r="N162" s="232"/>
      <c r="O162" s="232"/>
      <c r="P162" s="232"/>
      <c r="Q162" s="232"/>
      <c r="R162" s="232"/>
      <c r="S162" s="232"/>
      <c r="T162" s="232"/>
      <c r="U162" s="232"/>
      <c r="V162" s="232"/>
      <c r="W162" s="232"/>
      <c r="X162" s="232"/>
      <c r="Y162" s="232"/>
      <c r="Z162" s="232"/>
      <c r="AA162" s="232"/>
      <c r="AB162" s="232"/>
      <c r="AC162" s="232"/>
      <c r="AD162" s="232"/>
      <c r="AE162" s="232"/>
      <c r="AF162" s="232"/>
      <c r="AG162" s="232"/>
      <c r="AH162" s="232"/>
      <c r="AI162" s="232"/>
      <c r="AJ162" s="232"/>
      <c r="AK162" s="232"/>
      <c r="AL162" s="232"/>
      <c r="AM162" s="232"/>
    </row>
    <row r="163" spans="1:39" ht="15.75" x14ac:dyDescent="0.25">
      <c r="A163" s="298"/>
      <c r="B163" s="300"/>
      <c r="C163" s="232"/>
      <c r="D163" s="232"/>
      <c r="E163" s="232"/>
      <c r="F163" s="232"/>
      <c r="G163" s="232"/>
      <c r="H163" s="232"/>
      <c r="I163" s="232"/>
      <c r="J163" s="232"/>
      <c r="K163" s="232"/>
      <c r="L163" s="232"/>
      <c r="M163" s="232"/>
      <c r="N163" s="232"/>
      <c r="O163" s="232"/>
      <c r="P163" s="232"/>
      <c r="Q163" s="232"/>
      <c r="R163" s="232"/>
      <c r="S163" s="232"/>
      <c r="T163" s="232"/>
      <c r="U163" s="232"/>
      <c r="V163" s="232"/>
      <c r="W163" s="232"/>
      <c r="X163" s="232"/>
      <c r="Y163" s="232"/>
      <c r="Z163" s="232"/>
      <c r="AA163" s="232"/>
      <c r="AB163" s="232"/>
      <c r="AC163" s="232"/>
      <c r="AD163" s="232"/>
      <c r="AE163" s="232"/>
      <c r="AF163" s="232"/>
      <c r="AG163" s="232"/>
      <c r="AH163" s="232"/>
      <c r="AI163" s="232"/>
      <c r="AJ163" s="232"/>
      <c r="AK163" s="232"/>
      <c r="AL163" s="232"/>
      <c r="AM163" s="232"/>
    </row>
    <row r="164" spans="1:39" ht="15.75" x14ac:dyDescent="0.25">
      <c r="A164" s="298"/>
      <c r="B164" s="300"/>
      <c r="C164" s="232"/>
      <c r="D164" s="232"/>
      <c r="E164" s="232"/>
      <c r="F164" s="232"/>
      <c r="G164" s="232"/>
      <c r="H164" s="232"/>
      <c r="I164" s="232"/>
      <c r="J164" s="232"/>
      <c r="K164" s="232"/>
      <c r="L164" s="232"/>
      <c r="M164" s="232"/>
      <c r="N164" s="232"/>
      <c r="O164" s="232"/>
      <c r="P164" s="232"/>
      <c r="Q164" s="232"/>
      <c r="R164" s="232"/>
      <c r="S164" s="232"/>
      <c r="T164" s="232"/>
      <c r="U164" s="232"/>
      <c r="V164" s="232"/>
      <c r="W164" s="232"/>
      <c r="X164" s="232"/>
      <c r="Y164" s="232"/>
      <c r="Z164" s="232"/>
      <c r="AA164" s="232"/>
      <c r="AB164" s="232"/>
      <c r="AC164" s="232"/>
      <c r="AD164" s="232"/>
      <c r="AE164" s="232"/>
      <c r="AF164" s="232"/>
      <c r="AG164" s="232"/>
      <c r="AH164" s="232"/>
      <c r="AI164" s="232"/>
      <c r="AJ164" s="232"/>
      <c r="AK164" s="232"/>
      <c r="AL164" s="232"/>
      <c r="AM164" s="232"/>
    </row>
    <row r="165" spans="1:39" ht="15.75" x14ac:dyDescent="0.25">
      <c r="A165" s="298"/>
      <c r="B165" s="300"/>
      <c r="C165" s="232"/>
      <c r="D165" s="232"/>
      <c r="E165" s="232"/>
      <c r="F165" s="232"/>
      <c r="G165" s="232"/>
      <c r="H165" s="232"/>
      <c r="I165" s="232"/>
      <c r="J165" s="232"/>
      <c r="K165" s="232"/>
      <c r="L165" s="232"/>
      <c r="M165" s="232"/>
      <c r="N165" s="232"/>
      <c r="O165" s="232"/>
      <c r="P165" s="232"/>
      <c r="Q165" s="232"/>
      <c r="R165" s="232"/>
      <c r="S165" s="232"/>
      <c r="T165" s="232"/>
      <c r="U165" s="232"/>
      <c r="V165" s="232"/>
      <c r="W165" s="232"/>
      <c r="X165" s="232"/>
      <c r="Y165" s="232"/>
      <c r="Z165" s="232"/>
      <c r="AA165" s="232"/>
      <c r="AB165" s="232"/>
      <c r="AC165" s="232"/>
      <c r="AD165" s="232"/>
      <c r="AE165" s="232"/>
      <c r="AF165" s="232"/>
      <c r="AG165" s="232"/>
      <c r="AH165" s="232"/>
      <c r="AI165" s="232"/>
      <c r="AJ165" s="232"/>
      <c r="AK165" s="232"/>
      <c r="AL165" s="232"/>
      <c r="AM165" s="232"/>
    </row>
    <row r="166" spans="1:39" ht="15.75" x14ac:dyDescent="0.25">
      <c r="A166" s="298"/>
      <c r="B166" s="300"/>
      <c r="C166" s="232"/>
      <c r="D166" s="232"/>
      <c r="E166" s="232"/>
      <c r="F166" s="232"/>
      <c r="G166" s="232"/>
      <c r="H166" s="232"/>
      <c r="I166" s="232"/>
      <c r="J166" s="232"/>
      <c r="K166" s="232"/>
      <c r="L166" s="232"/>
      <c r="M166" s="232"/>
      <c r="N166" s="232"/>
      <c r="O166" s="232"/>
      <c r="P166" s="232"/>
      <c r="Q166" s="232"/>
      <c r="R166" s="232"/>
      <c r="S166" s="232"/>
      <c r="T166" s="232"/>
      <c r="U166" s="232"/>
      <c r="V166" s="232"/>
      <c r="W166" s="232"/>
      <c r="X166" s="232"/>
      <c r="Y166" s="232"/>
      <c r="Z166" s="232"/>
      <c r="AA166" s="232"/>
      <c r="AB166" s="232"/>
      <c r="AC166" s="232"/>
      <c r="AD166" s="232"/>
      <c r="AE166" s="232"/>
      <c r="AF166" s="232"/>
      <c r="AG166" s="232"/>
      <c r="AH166" s="232"/>
      <c r="AI166" s="232"/>
      <c r="AJ166" s="232"/>
      <c r="AK166" s="232"/>
      <c r="AL166" s="232"/>
      <c r="AM166" s="232"/>
    </row>
    <row r="167" spans="1:39" ht="15.75" x14ac:dyDescent="0.25">
      <c r="A167" s="298"/>
      <c r="B167" s="300"/>
      <c r="C167" s="232"/>
      <c r="D167" s="232"/>
      <c r="E167" s="232"/>
      <c r="F167" s="232"/>
      <c r="G167" s="232"/>
      <c r="H167" s="232"/>
      <c r="I167" s="232"/>
      <c r="J167" s="232"/>
      <c r="K167" s="232"/>
      <c r="L167" s="232"/>
      <c r="M167" s="232"/>
      <c r="N167" s="232"/>
      <c r="O167" s="232"/>
      <c r="P167" s="232"/>
      <c r="Q167" s="232"/>
      <c r="R167" s="232"/>
      <c r="S167" s="232"/>
      <c r="T167" s="232"/>
      <c r="U167" s="232"/>
      <c r="V167" s="232"/>
      <c r="W167" s="232"/>
      <c r="X167" s="232"/>
      <c r="Y167" s="232"/>
      <c r="Z167" s="232"/>
      <c r="AA167" s="232"/>
      <c r="AB167" s="232"/>
      <c r="AC167" s="232"/>
      <c r="AD167" s="232"/>
      <c r="AE167" s="232"/>
      <c r="AF167" s="232"/>
      <c r="AG167" s="232"/>
      <c r="AH167" s="232"/>
      <c r="AI167" s="232"/>
      <c r="AJ167" s="232"/>
      <c r="AK167" s="232"/>
      <c r="AL167" s="232"/>
      <c r="AM167" s="232"/>
    </row>
    <row r="168" spans="1:39" ht="15.75" x14ac:dyDescent="0.25">
      <c r="A168" s="298"/>
      <c r="B168" s="300"/>
      <c r="C168" s="232"/>
      <c r="D168" s="232"/>
      <c r="E168" s="232"/>
      <c r="F168" s="232"/>
      <c r="G168" s="232"/>
      <c r="H168" s="232"/>
      <c r="I168" s="232"/>
      <c r="J168" s="232"/>
      <c r="K168" s="232"/>
      <c r="L168" s="232"/>
      <c r="M168" s="232"/>
      <c r="N168" s="232"/>
      <c r="O168" s="232"/>
      <c r="P168" s="232"/>
      <c r="Q168" s="232"/>
      <c r="R168" s="232"/>
      <c r="S168" s="232"/>
      <c r="T168" s="232"/>
      <c r="U168" s="232"/>
      <c r="V168" s="232"/>
      <c r="W168" s="232"/>
      <c r="X168" s="232"/>
      <c r="Y168" s="232"/>
      <c r="Z168" s="232"/>
      <c r="AA168" s="232"/>
      <c r="AB168" s="232"/>
      <c r="AC168" s="232"/>
      <c r="AD168" s="232"/>
      <c r="AE168" s="232"/>
      <c r="AF168" s="232"/>
      <c r="AG168" s="232"/>
      <c r="AH168" s="232"/>
      <c r="AI168" s="232"/>
      <c r="AJ168" s="232"/>
      <c r="AK168" s="232"/>
      <c r="AL168" s="232"/>
      <c r="AM168" s="232"/>
    </row>
    <row r="169" spans="1:39" ht="15.75" x14ac:dyDescent="0.25">
      <c r="A169" s="298"/>
      <c r="B169" s="300"/>
      <c r="C169" s="232"/>
      <c r="D169" s="232"/>
      <c r="E169" s="232"/>
      <c r="F169" s="232"/>
      <c r="G169" s="232"/>
      <c r="H169" s="232"/>
      <c r="I169" s="232"/>
      <c r="J169" s="232"/>
      <c r="K169" s="232"/>
      <c r="L169" s="232"/>
      <c r="M169" s="232"/>
      <c r="N169" s="232"/>
      <c r="O169" s="232"/>
      <c r="P169" s="232"/>
      <c r="Q169" s="232"/>
      <c r="R169" s="232"/>
      <c r="S169" s="232"/>
      <c r="T169" s="232"/>
      <c r="U169" s="232"/>
      <c r="V169" s="232"/>
      <c r="W169" s="232"/>
      <c r="X169" s="232"/>
      <c r="Y169" s="232"/>
      <c r="Z169" s="232"/>
      <c r="AA169" s="232"/>
      <c r="AB169" s="232"/>
      <c r="AC169" s="232"/>
      <c r="AD169" s="232"/>
      <c r="AE169" s="232"/>
      <c r="AF169" s="232"/>
      <c r="AG169" s="232"/>
      <c r="AH169" s="232"/>
      <c r="AI169" s="232"/>
      <c r="AJ169" s="232"/>
      <c r="AK169" s="232"/>
      <c r="AL169" s="232"/>
      <c r="AM169" s="232"/>
    </row>
    <row r="170" spans="1:39" ht="15.75" x14ac:dyDescent="0.25">
      <c r="A170" s="298"/>
      <c r="B170" s="300"/>
      <c r="C170" s="232"/>
      <c r="D170" s="232"/>
      <c r="E170" s="232"/>
      <c r="F170" s="232"/>
      <c r="G170" s="232"/>
      <c r="H170" s="232"/>
      <c r="I170" s="232"/>
      <c r="J170" s="232"/>
      <c r="K170" s="232"/>
      <c r="L170" s="232"/>
      <c r="M170" s="232"/>
      <c r="N170" s="232"/>
      <c r="O170" s="232"/>
      <c r="P170" s="232"/>
      <c r="Q170" s="232"/>
      <c r="R170" s="232"/>
      <c r="S170" s="232"/>
      <c r="T170" s="232"/>
      <c r="U170" s="232"/>
      <c r="V170" s="232"/>
      <c r="W170" s="232"/>
      <c r="X170" s="232"/>
      <c r="Y170" s="232"/>
      <c r="Z170" s="232"/>
      <c r="AA170" s="232"/>
      <c r="AB170" s="232"/>
      <c r="AC170" s="232"/>
      <c r="AD170" s="232"/>
      <c r="AE170" s="232"/>
      <c r="AF170" s="232"/>
      <c r="AG170" s="232"/>
      <c r="AH170" s="232"/>
      <c r="AI170" s="232"/>
      <c r="AJ170" s="232"/>
      <c r="AK170" s="232"/>
      <c r="AL170" s="232"/>
      <c r="AM170" s="232"/>
    </row>
    <row r="171" spans="1:39" ht="15.75" x14ac:dyDescent="0.25">
      <c r="A171" s="298"/>
      <c r="B171" s="300"/>
      <c r="C171" s="232"/>
      <c r="D171" s="232"/>
      <c r="E171" s="232"/>
      <c r="F171" s="232"/>
      <c r="G171" s="232"/>
      <c r="H171" s="232"/>
      <c r="I171" s="232"/>
      <c r="J171" s="232"/>
      <c r="K171" s="232"/>
      <c r="L171" s="232"/>
      <c r="M171" s="232"/>
      <c r="N171" s="232"/>
      <c r="O171" s="232"/>
      <c r="P171" s="232"/>
      <c r="Q171" s="232"/>
      <c r="R171" s="232"/>
      <c r="S171" s="232"/>
      <c r="T171" s="232"/>
      <c r="U171" s="232"/>
      <c r="V171" s="232"/>
      <c r="W171" s="232"/>
      <c r="X171" s="232"/>
      <c r="Y171" s="232"/>
      <c r="Z171" s="232"/>
      <c r="AA171" s="232"/>
      <c r="AB171" s="232"/>
      <c r="AC171" s="232"/>
      <c r="AD171" s="232"/>
      <c r="AE171" s="232"/>
      <c r="AF171" s="232"/>
      <c r="AG171" s="232"/>
      <c r="AH171" s="232"/>
      <c r="AI171" s="232"/>
      <c r="AJ171" s="232"/>
      <c r="AK171" s="232"/>
      <c r="AL171" s="232"/>
      <c r="AM171" s="232"/>
    </row>
    <row r="172" spans="1:39" ht="15.75" x14ac:dyDescent="0.25">
      <c r="A172" s="298"/>
      <c r="B172" s="300"/>
      <c r="C172" s="232"/>
      <c r="D172" s="232"/>
      <c r="E172" s="232"/>
      <c r="F172" s="232"/>
      <c r="G172" s="232"/>
      <c r="H172" s="232"/>
      <c r="I172" s="232"/>
      <c r="J172" s="232"/>
      <c r="K172" s="232"/>
      <c r="L172" s="232"/>
      <c r="M172" s="232"/>
      <c r="N172" s="232"/>
      <c r="O172" s="232"/>
      <c r="P172" s="232"/>
      <c r="Q172" s="232"/>
      <c r="R172" s="232"/>
      <c r="S172" s="232"/>
      <c r="T172" s="232"/>
      <c r="U172" s="232"/>
      <c r="V172" s="232"/>
      <c r="W172" s="232"/>
      <c r="X172" s="232"/>
      <c r="Y172" s="232"/>
      <c r="Z172" s="232"/>
      <c r="AA172" s="232"/>
      <c r="AB172" s="232"/>
      <c r="AC172" s="232"/>
      <c r="AD172" s="232"/>
      <c r="AE172" s="232"/>
      <c r="AF172" s="232"/>
      <c r="AG172" s="232"/>
      <c r="AH172" s="232"/>
      <c r="AI172" s="232"/>
      <c r="AJ172" s="232"/>
      <c r="AK172" s="232"/>
      <c r="AL172" s="232"/>
      <c r="AM172" s="232"/>
    </row>
    <row r="173" spans="1:39" ht="15.75" x14ac:dyDescent="0.25">
      <c r="A173" s="298"/>
      <c r="B173" s="300"/>
      <c r="C173" s="232"/>
      <c r="D173" s="232"/>
      <c r="E173" s="232"/>
      <c r="F173" s="232"/>
      <c r="G173" s="232"/>
      <c r="H173" s="232"/>
      <c r="I173" s="232"/>
      <c r="J173" s="232"/>
      <c r="K173" s="232"/>
      <c r="L173" s="232"/>
      <c r="M173" s="232"/>
      <c r="N173" s="232"/>
      <c r="O173" s="232"/>
      <c r="P173" s="232"/>
      <c r="Q173" s="232"/>
      <c r="R173" s="232"/>
      <c r="S173" s="232"/>
      <c r="T173" s="232"/>
      <c r="U173" s="232"/>
      <c r="V173" s="232"/>
      <c r="W173" s="232"/>
      <c r="X173" s="232"/>
      <c r="Y173" s="232"/>
      <c r="Z173" s="232"/>
      <c r="AA173" s="232"/>
      <c r="AB173" s="232"/>
      <c r="AC173" s="232"/>
      <c r="AD173" s="232"/>
      <c r="AE173" s="232"/>
      <c r="AF173" s="232"/>
      <c r="AG173" s="232"/>
      <c r="AH173" s="232"/>
      <c r="AI173" s="232"/>
      <c r="AJ173" s="232"/>
      <c r="AK173" s="232"/>
      <c r="AL173" s="232"/>
      <c r="AM173" s="232"/>
    </row>
    <row r="174" spans="1:39" ht="15.75" x14ac:dyDescent="0.25">
      <c r="A174" s="298"/>
      <c r="B174" s="300"/>
      <c r="C174" s="232"/>
      <c r="D174" s="232"/>
      <c r="E174" s="232"/>
      <c r="F174" s="232"/>
      <c r="G174" s="232"/>
      <c r="H174" s="232"/>
      <c r="I174" s="232"/>
      <c r="J174" s="232"/>
      <c r="K174" s="232"/>
      <c r="L174" s="232"/>
      <c r="M174" s="232"/>
      <c r="N174" s="232"/>
      <c r="O174" s="232"/>
      <c r="P174" s="232"/>
      <c r="Q174" s="232"/>
      <c r="R174" s="232"/>
      <c r="S174" s="232"/>
      <c r="T174" s="232"/>
      <c r="U174" s="232"/>
      <c r="V174" s="232"/>
      <c r="W174" s="232"/>
      <c r="X174" s="232"/>
      <c r="Y174" s="232"/>
      <c r="Z174" s="232"/>
      <c r="AA174" s="232"/>
      <c r="AB174" s="232"/>
      <c r="AC174" s="232"/>
      <c r="AD174" s="232"/>
      <c r="AE174" s="232"/>
      <c r="AF174" s="232"/>
      <c r="AG174" s="232"/>
      <c r="AH174" s="232"/>
      <c r="AI174" s="232"/>
      <c r="AJ174" s="232"/>
      <c r="AK174" s="232"/>
      <c r="AL174" s="232"/>
      <c r="AM174" s="232"/>
    </row>
    <row r="175" spans="1:39" ht="15.75" x14ac:dyDescent="0.25">
      <c r="A175" s="298"/>
      <c r="B175" s="300"/>
      <c r="C175" s="232"/>
      <c r="D175" s="232"/>
      <c r="E175" s="232"/>
      <c r="F175" s="232"/>
      <c r="G175" s="232"/>
      <c r="H175" s="232"/>
      <c r="I175" s="232"/>
      <c r="J175" s="232"/>
      <c r="K175" s="232"/>
      <c r="L175" s="232"/>
      <c r="M175" s="232"/>
      <c r="N175" s="232"/>
      <c r="O175" s="232"/>
      <c r="P175" s="232"/>
      <c r="Q175" s="232"/>
      <c r="R175" s="232"/>
      <c r="S175" s="232"/>
      <c r="T175" s="232"/>
      <c r="U175" s="232"/>
      <c r="V175" s="232"/>
      <c r="W175" s="232"/>
      <c r="X175" s="232"/>
      <c r="Y175" s="232"/>
      <c r="Z175" s="232"/>
      <c r="AA175" s="232"/>
      <c r="AB175" s="232"/>
      <c r="AC175" s="232"/>
      <c r="AD175" s="232"/>
      <c r="AE175" s="232"/>
      <c r="AF175" s="232"/>
      <c r="AG175" s="232"/>
      <c r="AH175" s="232"/>
      <c r="AI175" s="232"/>
      <c r="AJ175" s="232"/>
      <c r="AK175" s="232"/>
      <c r="AL175" s="232"/>
      <c r="AM175" s="232"/>
    </row>
    <row r="176" spans="1:39" ht="15.75" x14ac:dyDescent="0.25">
      <c r="A176" s="298"/>
      <c r="B176" s="300"/>
      <c r="C176" s="232"/>
      <c r="D176" s="232"/>
      <c r="E176" s="232"/>
      <c r="F176" s="232"/>
      <c r="G176" s="232"/>
      <c r="H176" s="232"/>
      <c r="I176" s="232"/>
      <c r="J176" s="232"/>
      <c r="K176" s="232"/>
      <c r="L176" s="232"/>
      <c r="M176" s="232"/>
      <c r="N176" s="232"/>
      <c r="O176" s="232"/>
      <c r="P176" s="232"/>
      <c r="Q176" s="232"/>
      <c r="R176" s="232"/>
      <c r="S176" s="232"/>
      <c r="T176" s="232"/>
      <c r="U176" s="232"/>
      <c r="V176" s="232"/>
      <c r="W176" s="232"/>
      <c r="X176" s="232"/>
      <c r="Y176" s="232"/>
      <c r="Z176" s="232"/>
      <c r="AA176" s="232"/>
      <c r="AB176" s="232"/>
      <c r="AC176" s="232"/>
      <c r="AD176" s="232"/>
      <c r="AE176" s="232"/>
      <c r="AF176" s="232"/>
      <c r="AG176" s="232"/>
      <c r="AH176" s="232"/>
      <c r="AI176" s="232"/>
      <c r="AJ176" s="232"/>
      <c r="AK176" s="232"/>
      <c r="AL176" s="232"/>
      <c r="AM176" s="232"/>
    </row>
    <row r="177" spans="1:39" ht="15.75" x14ac:dyDescent="0.25">
      <c r="A177" s="298"/>
      <c r="B177" s="300"/>
      <c r="C177" s="232"/>
      <c r="D177" s="232"/>
      <c r="E177" s="232"/>
      <c r="F177" s="232"/>
      <c r="G177" s="232"/>
      <c r="H177" s="232"/>
      <c r="I177" s="232"/>
      <c r="J177" s="232"/>
      <c r="K177" s="232"/>
      <c r="L177" s="232"/>
      <c r="M177" s="232"/>
      <c r="N177" s="232"/>
      <c r="O177" s="232"/>
      <c r="P177" s="232"/>
      <c r="Q177" s="232"/>
      <c r="R177" s="232"/>
      <c r="S177" s="232"/>
      <c r="T177" s="232"/>
      <c r="U177" s="232"/>
      <c r="V177" s="232"/>
      <c r="W177" s="232"/>
      <c r="X177" s="232"/>
      <c r="Y177" s="232"/>
      <c r="Z177" s="232"/>
      <c r="AA177" s="232"/>
      <c r="AB177" s="232"/>
      <c r="AC177" s="232"/>
      <c r="AD177" s="232"/>
      <c r="AE177" s="232"/>
      <c r="AF177" s="232"/>
      <c r="AG177" s="232"/>
      <c r="AH177" s="232"/>
      <c r="AI177" s="232"/>
      <c r="AJ177" s="232"/>
      <c r="AK177" s="232"/>
      <c r="AL177" s="232"/>
      <c r="AM177" s="232"/>
    </row>
    <row r="178" spans="1:39" ht="15.75" x14ac:dyDescent="0.25">
      <c r="A178" s="298"/>
      <c r="B178" s="300"/>
      <c r="C178" s="232"/>
      <c r="D178" s="232"/>
      <c r="E178" s="232"/>
      <c r="F178" s="232"/>
      <c r="G178" s="232"/>
      <c r="H178" s="232"/>
      <c r="I178" s="232"/>
      <c r="J178" s="232"/>
      <c r="K178" s="232"/>
      <c r="L178" s="232"/>
      <c r="M178" s="232"/>
      <c r="N178" s="232"/>
      <c r="O178" s="232"/>
      <c r="P178" s="232"/>
      <c r="Q178" s="232"/>
      <c r="R178" s="232"/>
      <c r="S178" s="232"/>
      <c r="T178" s="232"/>
      <c r="U178" s="232"/>
      <c r="V178" s="232"/>
      <c r="W178" s="232"/>
      <c r="X178" s="232"/>
      <c r="Y178" s="232"/>
      <c r="Z178" s="232"/>
      <c r="AA178" s="232"/>
      <c r="AB178" s="232"/>
      <c r="AC178" s="232"/>
      <c r="AD178" s="232"/>
      <c r="AE178" s="232"/>
      <c r="AF178" s="232"/>
      <c r="AG178" s="232"/>
      <c r="AH178" s="232"/>
      <c r="AI178" s="232"/>
      <c r="AJ178" s="232"/>
      <c r="AK178" s="232"/>
      <c r="AL178" s="232"/>
      <c r="AM178" s="232"/>
    </row>
    <row r="179" spans="1:39" ht="15.75" x14ac:dyDescent="0.25">
      <c r="A179" s="298"/>
      <c r="B179" s="300"/>
      <c r="C179" s="232"/>
      <c r="D179" s="232"/>
      <c r="E179" s="232"/>
      <c r="F179" s="232"/>
      <c r="G179" s="232"/>
      <c r="H179" s="232"/>
      <c r="I179" s="232"/>
      <c r="J179" s="232"/>
      <c r="K179" s="232"/>
      <c r="L179" s="232"/>
      <c r="M179" s="232"/>
      <c r="N179" s="232"/>
      <c r="O179" s="232"/>
      <c r="P179" s="232"/>
      <c r="Q179" s="232"/>
      <c r="R179" s="232"/>
      <c r="S179" s="232"/>
      <c r="T179" s="232"/>
      <c r="U179" s="232"/>
      <c r="V179" s="232"/>
      <c r="W179" s="232"/>
      <c r="X179" s="232"/>
      <c r="Y179" s="232"/>
      <c r="Z179" s="232"/>
      <c r="AA179" s="232"/>
      <c r="AB179" s="232"/>
      <c r="AC179" s="232"/>
      <c r="AD179" s="232"/>
      <c r="AE179" s="232"/>
      <c r="AF179" s="232"/>
      <c r="AG179" s="232"/>
      <c r="AH179" s="232"/>
      <c r="AI179" s="232"/>
      <c r="AJ179" s="232"/>
      <c r="AK179" s="232"/>
      <c r="AL179" s="232"/>
      <c r="AM179" s="232"/>
    </row>
    <row r="180" spans="1:39" ht="15.75" x14ac:dyDescent="0.25">
      <c r="A180" s="298"/>
      <c r="B180" s="300"/>
      <c r="C180" s="232"/>
      <c r="D180" s="232"/>
      <c r="E180" s="232"/>
      <c r="F180" s="232"/>
      <c r="G180" s="232"/>
      <c r="H180" s="232"/>
      <c r="I180" s="232"/>
      <c r="J180" s="232"/>
      <c r="K180" s="232"/>
      <c r="L180" s="232"/>
      <c r="M180" s="232"/>
      <c r="N180" s="232"/>
      <c r="O180" s="232"/>
      <c r="P180" s="232"/>
      <c r="Q180" s="232"/>
      <c r="R180" s="232"/>
      <c r="S180" s="232"/>
      <c r="T180" s="232"/>
      <c r="U180" s="232"/>
      <c r="V180" s="232"/>
      <c r="W180" s="232"/>
      <c r="X180" s="232"/>
      <c r="Y180" s="232"/>
      <c r="Z180" s="232"/>
      <c r="AA180" s="232"/>
      <c r="AB180" s="232"/>
      <c r="AC180" s="232"/>
      <c r="AD180" s="232"/>
      <c r="AE180" s="232"/>
      <c r="AF180" s="232"/>
      <c r="AG180" s="232"/>
      <c r="AH180" s="232"/>
      <c r="AI180" s="232"/>
      <c r="AJ180" s="232"/>
      <c r="AK180" s="232"/>
      <c r="AL180" s="232"/>
      <c r="AM180" s="232"/>
    </row>
    <row r="181" spans="1:39" ht="15.75" x14ac:dyDescent="0.25">
      <c r="A181" s="298"/>
      <c r="B181" s="300"/>
      <c r="C181" s="232"/>
      <c r="D181" s="232"/>
      <c r="E181" s="232"/>
      <c r="F181" s="232"/>
      <c r="G181" s="232"/>
      <c r="H181" s="232"/>
      <c r="I181" s="232"/>
      <c r="J181" s="232"/>
      <c r="K181" s="232"/>
      <c r="L181" s="232"/>
      <c r="M181" s="232"/>
      <c r="N181" s="232"/>
      <c r="O181" s="232"/>
      <c r="P181" s="232"/>
      <c r="Q181" s="232"/>
      <c r="R181" s="232"/>
      <c r="S181" s="232"/>
      <c r="T181" s="232"/>
      <c r="U181" s="232"/>
      <c r="V181" s="232"/>
      <c r="W181" s="232"/>
      <c r="X181" s="232"/>
      <c r="Y181" s="232"/>
      <c r="Z181" s="232"/>
      <c r="AA181" s="232"/>
      <c r="AB181" s="232"/>
      <c r="AC181" s="232"/>
      <c r="AD181" s="232"/>
      <c r="AE181" s="232"/>
      <c r="AF181" s="232"/>
      <c r="AG181" s="232"/>
      <c r="AH181" s="232"/>
      <c r="AI181" s="232"/>
      <c r="AJ181" s="232"/>
      <c r="AK181" s="232"/>
      <c r="AL181" s="232"/>
      <c r="AM181" s="232"/>
    </row>
    <row r="182" spans="1:39" ht="15.75" x14ac:dyDescent="0.25">
      <c r="A182" s="298"/>
      <c r="B182" s="300"/>
      <c r="C182" s="232"/>
      <c r="D182" s="232"/>
      <c r="E182" s="232"/>
      <c r="F182" s="232"/>
      <c r="G182" s="232"/>
      <c r="H182" s="232"/>
      <c r="I182" s="232"/>
      <c r="J182" s="232"/>
      <c r="K182" s="232"/>
      <c r="L182" s="232"/>
      <c r="M182" s="232"/>
      <c r="N182" s="232"/>
      <c r="O182" s="232"/>
      <c r="P182" s="232"/>
      <c r="Q182" s="232"/>
      <c r="R182" s="232"/>
      <c r="S182" s="232"/>
      <c r="T182" s="232"/>
      <c r="U182" s="232"/>
      <c r="V182" s="232"/>
      <c r="W182" s="232"/>
      <c r="X182" s="232"/>
      <c r="Y182" s="232"/>
      <c r="Z182" s="232"/>
      <c r="AA182" s="232"/>
      <c r="AB182" s="232"/>
      <c r="AC182" s="232"/>
      <c r="AD182" s="232"/>
      <c r="AE182" s="232"/>
      <c r="AF182" s="232"/>
      <c r="AG182" s="232"/>
      <c r="AH182" s="232"/>
      <c r="AI182" s="232"/>
      <c r="AJ182" s="232"/>
      <c r="AK182" s="232"/>
      <c r="AL182" s="232"/>
      <c r="AM182" s="232"/>
    </row>
    <row r="183" spans="1:39" ht="15.75" x14ac:dyDescent="0.25">
      <c r="A183" s="298"/>
      <c r="B183" s="300"/>
      <c r="C183" s="232"/>
      <c r="D183" s="232"/>
      <c r="E183" s="232"/>
      <c r="F183" s="232"/>
      <c r="G183" s="232"/>
      <c r="H183" s="232"/>
      <c r="I183" s="232"/>
      <c r="J183" s="232"/>
      <c r="K183" s="232"/>
      <c r="L183" s="232"/>
      <c r="M183" s="232"/>
      <c r="N183" s="232"/>
      <c r="O183" s="232"/>
      <c r="P183" s="232"/>
      <c r="Q183" s="232"/>
      <c r="R183" s="232"/>
      <c r="S183" s="232"/>
      <c r="T183" s="232"/>
      <c r="U183" s="232"/>
      <c r="V183" s="232"/>
      <c r="W183" s="232"/>
      <c r="X183" s="232"/>
      <c r="Y183" s="232"/>
      <c r="Z183" s="232"/>
      <c r="AA183" s="232"/>
      <c r="AB183" s="232"/>
      <c r="AC183" s="232"/>
      <c r="AD183" s="232"/>
      <c r="AE183" s="232"/>
      <c r="AF183" s="232"/>
      <c r="AG183" s="232"/>
      <c r="AH183" s="232"/>
      <c r="AI183" s="232"/>
      <c r="AJ183" s="232"/>
      <c r="AK183" s="232"/>
      <c r="AL183" s="232"/>
      <c r="AM183" s="232"/>
    </row>
    <row r="184" spans="1:39" ht="15.75" x14ac:dyDescent="0.25">
      <c r="A184" s="298"/>
      <c r="B184" s="300"/>
      <c r="C184" s="232"/>
      <c r="D184" s="232"/>
      <c r="E184" s="232"/>
      <c r="F184" s="232"/>
      <c r="G184" s="232"/>
      <c r="H184" s="232"/>
      <c r="I184" s="232"/>
      <c r="J184" s="232"/>
      <c r="K184" s="232"/>
      <c r="L184" s="232"/>
      <c r="M184" s="232"/>
      <c r="N184" s="232"/>
      <c r="O184" s="232"/>
      <c r="P184" s="232"/>
      <c r="Q184" s="232"/>
      <c r="R184" s="232"/>
      <c r="S184" s="232"/>
      <c r="T184" s="232"/>
      <c r="U184" s="232"/>
      <c r="V184" s="232"/>
      <c r="W184" s="232"/>
      <c r="X184" s="232"/>
      <c r="Y184" s="232"/>
      <c r="Z184" s="232"/>
      <c r="AA184" s="232"/>
      <c r="AB184" s="232"/>
      <c r="AC184" s="232"/>
      <c r="AD184" s="232"/>
      <c r="AE184" s="232"/>
      <c r="AF184" s="232"/>
      <c r="AG184" s="232"/>
      <c r="AH184" s="232"/>
      <c r="AI184" s="232"/>
      <c r="AJ184" s="232"/>
      <c r="AK184" s="232"/>
      <c r="AL184" s="232"/>
      <c r="AM184" s="232"/>
    </row>
    <row r="185" spans="1:39" ht="15.75" x14ac:dyDescent="0.25">
      <c r="A185" s="298"/>
      <c r="B185" s="300"/>
      <c r="C185" s="232"/>
      <c r="D185" s="232"/>
      <c r="E185" s="232"/>
      <c r="F185" s="232"/>
      <c r="G185" s="232"/>
      <c r="H185" s="232"/>
      <c r="I185" s="232"/>
      <c r="J185" s="232"/>
      <c r="K185" s="232"/>
      <c r="L185" s="232"/>
      <c r="M185" s="232"/>
      <c r="N185" s="232"/>
      <c r="O185" s="232"/>
      <c r="P185" s="232"/>
      <c r="Q185" s="232"/>
      <c r="R185" s="232"/>
      <c r="S185" s="232"/>
      <c r="T185" s="232"/>
      <c r="U185" s="232"/>
      <c r="V185" s="232"/>
      <c r="W185" s="232"/>
      <c r="X185" s="232"/>
      <c r="Y185" s="232"/>
      <c r="Z185" s="232"/>
      <c r="AA185" s="232"/>
      <c r="AB185" s="232"/>
      <c r="AC185" s="232"/>
      <c r="AD185" s="232"/>
      <c r="AE185" s="232"/>
      <c r="AF185" s="232"/>
      <c r="AG185" s="232"/>
      <c r="AH185" s="232"/>
      <c r="AI185" s="232"/>
      <c r="AJ185" s="232"/>
      <c r="AK185" s="232"/>
      <c r="AL185" s="232"/>
      <c r="AM185" s="232"/>
    </row>
    <row r="186" spans="1:39" ht="15.75" x14ac:dyDescent="0.25">
      <c r="A186" s="298"/>
      <c r="B186" s="300"/>
      <c r="C186" s="232"/>
      <c r="D186" s="232"/>
      <c r="E186" s="232"/>
      <c r="F186" s="232"/>
      <c r="G186" s="232"/>
      <c r="H186" s="232"/>
      <c r="I186" s="232"/>
      <c r="J186" s="232"/>
      <c r="K186" s="232"/>
      <c r="L186" s="232"/>
      <c r="M186" s="232"/>
      <c r="N186" s="232"/>
      <c r="O186" s="232"/>
      <c r="P186" s="232"/>
      <c r="Q186" s="232"/>
      <c r="R186" s="232"/>
      <c r="S186" s="232"/>
      <c r="T186" s="232"/>
      <c r="U186" s="232"/>
      <c r="V186" s="232"/>
      <c r="W186" s="232"/>
      <c r="X186" s="232"/>
      <c r="Y186" s="232"/>
      <c r="Z186" s="232"/>
      <c r="AA186" s="232"/>
      <c r="AB186" s="232"/>
      <c r="AC186" s="232"/>
      <c r="AD186" s="232"/>
      <c r="AE186" s="232"/>
      <c r="AF186" s="232"/>
      <c r="AG186" s="232"/>
      <c r="AH186" s="232"/>
      <c r="AI186" s="232"/>
      <c r="AJ186" s="232"/>
      <c r="AK186" s="232"/>
      <c r="AL186" s="232"/>
      <c r="AM186" s="232"/>
    </row>
    <row r="187" spans="1:39" ht="15.75" x14ac:dyDescent="0.25">
      <c r="A187" s="298"/>
      <c r="B187" s="300"/>
      <c r="C187" s="232"/>
      <c r="D187" s="232"/>
      <c r="E187" s="232"/>
      <c r="F187" s="232"/>
      <c r="G187" s="232"/>
      <c r="H187" s="232"/>
      <c r="I187" s="232"/>
      <c r="J187" s="232"/>
      <c r="K187" s="232"/>
      <c r="L187" s="232"/>
      <c r="M187" s="232"/>
      <c r="N187" s="232"/>
      <c r="O187" s="232"/>
      <c r="P187" s="232"/>
      <c r="Q187" s="232"/>
      <c r="R187" s="232"/>
      <c r="S187" s="232"/>
      <c r="T187" s="232"/>
      <c r="U187" s="232"/>
      <c r="V187" s="232"/>
      <c r="W187" s="232"/>
      <c r="X187" s="232"/>
      <c r="Y187" s="232"/>
      <c r="Z187" s="232"/>
      <c r="AA187" s="232"/>
      <c r="AB187" s="232"/>
      <c r="AC187" s="232"/>
      <c r="AD187" s="232"/>
      <c r="AE187" s="232"/>
      <c r="AF187" s="232"/>
      <c r="AG187" s="232"/>
      <c r="AH187" s="232"/>
      <c r="AI187" s="232"/>
      <c r="AJ187" s="232"/>
      <c r="AK187" s="232"/>
      <c r="AL187" s="232"/>
      <c r="AM187" s="232"/>
    </row>
    <row r="188" spans="1:39" ht="15.75" x14ac:dyDescent="0.25">
      <c r="A188" s="298"/>
      <c r="B188" s="300"/>
      <c r="C188" s="232"/>
      <c r="D188" s="232"/>
      <c r="E188" s="232"/>
      <c r="F188" s="232"/>
      <c r="G188" s="232"/>
      <c r="H188" s="232"/>
      <c r="I188" s="232"/>
      <c r="J188" s="232"/>
      <c r="K188" s="232"/>
      <c r="L188" s="232"/>
      <c r="M188" s="232"/>
      <c r="N188" s="232"/>
      <c r="O188" s="232"/>
      <c r="P188" s="232"/>
      <c r="Q188" s="232"/>
      <c r="R188" s="232"/>
      <c r="S188" s="232"/>
      <c r="T188" s="232"/>
      <c r="U188" s="232"/>
      <c r="V188" s="232"/>
      <c r="W188" s="232"/>
      <c r="X188" s="232"/>
      <c r="Y188" s="232"/>
      <c r="Z188" s="232"/>
      <c r="AA188" s="232"/>
      <c r="AB188" s="232"/>
      <c r="AC188" s="232"/>
      <c r="AD188" s="232"/>
      <c r="AE188" s="232"/>
      <c r="AF188" s="232"/>
      <c r="AG188" s="232"/>
      <c r="AH188" s="232"/>
      <c r="AI188" s="232"/>
      <c r="AJ188" s="232"/>
      <c r="AK188" s="232"/>
      <c r="AL188" s="232"/>
      <c r="AM188" s="232"/>
    </row>
    <row r="189" spans="1:39" ht="15.75" x14ac:dyDescent="0.25">
      <c r="A189" s="298"/>
      <c r="B189" s="300"/>
      <c r="C189" s="232"/>
      <c r="D189" s="232"/>
      <c r="E189" s="232"/>
      <c r="F189" s="232"/>
      <c r="G189" s="232"/>
      <c r="H189" s="232"/>
      <c r="I189" s="232"/>
      <c r="J189" s="232"/>
      <c r="K189" s="232"/>
      <c r="L189" s="232"/>
      <c r="M189" s="232"/>
      <c r="N189" s="232"/>
      <c r="O189" s="232"/>
      <c r="P189" s="232"/>
      <c r="Q189" s="232"/>
      <c r="R189" s="232"/>
      <c r="S189" s="232"/>
      <c r="T189" s="232"/>
      <c r="U189" s="232"/>
      <c r="V189" s="232"/>
      <c r="W189" s="232"/>
      <c r="X189" s="232"/>
      <c r="Y189" s="232"/>
      <c r="Z189" s="232"/>
      <c r="AA189" s="232"/>
      <c r="AB189" s="232"/>
      <c r="AC189" s="232"/>
      <c r="AD189" s="232"/>
      <c r="AE189" s="232"/>
      <c r="AF189" s="232"/>
      <c r="AG189" s="232"/>
      <c r="AH189" s="232"/>
      <c r="AI189" s="232"/>
      <c r="AJ189" s="232"/>
      <c r="AK189" s="232"/>
      <c r="AL189" s="232"/>
      <c r="AM189" s="232"/>
    </row>
    <row r="190" spans="1:39" ht="15.75" x14ac:dyDescent="0.25">
      <c r="A190" s="298"/>
      <c r="B190" s="300"/>
      <c r="C190" s="232"/>
      <c r="D190" s="232"/>
      <c r="E190" s="232"/>
      <c r="F190" s="232"/>
      <c r="G190" s="232"/>
      <c r="H190" s="232"/>
      <c r="I190" s="232"/>
      <c r="J190" s="232"/>
      <c r="K190" s="232"/>
      <c r="L190" s="232"/>
      <c r="M190" s="232"/>
      <c r="N190" s="232"/>
      <c r="O190" s="232"/>
      <c r="P190" s="232"/>
      <c r="Q190" s="232"/>
      <c r="R190" s="232"/>
      <c r="S190" s="232"/>
      <c r="T190" s="232"/>
      <c r="U190" s="232"/>
      <c r="V190" s="232"/>
      <c r="W190" s="232"/>
      <c r="X190" s="232"/>
      <c r="Y190" s="232"/>
      <c r="Z190" s="232"/>
      <c r="AA190" s="232"/>
      <c r="AB190" s="232"/>
      <c r="AC190" s="232"/>
      <c r="AD190" s="232"/>
      <c r="AE190" s="232"/>
      <c r="AF190" s="232"/>
      <c r="AG190" s="232"/>
      <c r="AH190" s="232"/>
      <c r="AI190" s="232"/>
      <c r="AJ190" s="232"/>
      <c r="AK190" s="232"/>
      <c r="AL190" s="232"/>
      <c r="AM190" s="232"/>
    </row>
    <row r="191" spans="1:39" ht="15.75" x14ac:dyDescent="0.25">
      <c r="A191" s="298"/>
      <c r="B191" s="300"/>
      <c r="C191" s="232"/>
      <c r="D191" s="232"/>
      <c r="E191" s="232"/>
      <c r="F191" s="232"/>
      <c r="G191" s="232"/>
      <c r="H191" s="232"/>
      <c r="I191" s="232"/>
      <c r="J191" s="232"/>
      <c r="K191" s="232"/>
      <c r="L191" s="232"/>
      <c r="M191" s="232"/>
      <c r="N191" s="232"/>
      <c r="O191" s="232"/>
      <c r="P191" s="232"/>
      <c r="Q191" s="232"/>
      <c r="R191" s="232"/>
      <c r="S191" s="232"/>
      <c r="T191" s="232"/>
      <c r="U191" s="232"/>
      <c r="V191" s="232"/>
      <c r="W191" s="232"/>
      <c r="X191" s="232"/>
      <c r="Y191" s="232"/>
      <c r="Z191" s="232"/>
      <c r="AA191" s="232"/>
      <c r="AB191" s="232"/>
      <c r="AC191" s="232"/>
      <c r="AD191" s="232"/>
      <c r="AE191" s="232"/>
      <c r="AF191" s="232"/>
      <c r="AG191" s="232"/>
      <c r="AH191" s="232"/>
      <c r="AI191" s="232"/>
      <c r="AJ191" s="232"/>
      <c r="AK191" s="232"/>
      <c r="AL191" s="232"/>
      <c r="AM191" s="232"/>
    </row>
    <row r="192" spans="1:39" ht="15.75" x14ac:dyDescent="0.25">
      <c r="A192" s="298"/>
      <c r="B192" s="300"/>
      <c r="C192" s="232"/>
      <c r="D192" s="232"/>
      <c r="E192" s="232"/>
      <c r="F192" s="232"/>
      <c r="G192" s="232"/>
      <c r="H192" s="232"/>
      <c r="I192" s="232"/>
      <c r="J192" s="232"/>
      <c r="K192" s="232"/>
      <c r="L192" s="232"/>
      <c r="M192" s="232"/>
      <c r="N192" s="232"/>
      <c r="O192" s="232"/>
      <c r="P192" s="232"/>
      <c r="Q192" s="232"/>
      <c r="R192" s="232"/>
      <c r="S192" s="232"/>
      <c r="T192" s="232"/>
      <c r="U192" s="232"/>
      <c r="V192" s="232"/>
      <c r="W192" s="232"/>
      <c r="X192" s="232"/>
      <c r="Y192" s="232"/>
      <c r="Z192" s="232"/>
      <c r="AA192" s="232"/>
      <c r="AB192" s="232"/>
      <c r="AC192" s="232"/>
      <c r="AD192" s="232"/>
      <c r="AE192" s="232"/>
      <c r="AF192" s="232"/>
      <c r="AG192" s="232"/>
      <c r="AH192" s="232"/>
      <c r="AI192" s="232"/>
      <c r="AJ192" s="232"/>
      <c r="AK192" s="232"/>
      <c r="AL192" s="232"/>
      <c r="AM192" s="232"/>
    </row>
    <row r="193" spans="1:39" ht="15.75" x14ac:dyDescent="0.25">
      <c r="A193" s="298"/>
      <c r="B193" s="300"/>
      <c r="C193" s="232"/>
      <c r="D193" s="232"/>
      <c r="E193" s="232"/>
      <c r="F193" s="232"/>
      <c r="G193" s="232"/>
      <c r="H193" s="232"/>
      <c r="I193" s="232"/>
      <c r="J193" s="232"/>
      <c r="K193" s="232"/>
      <c r="L193" s="232"/>
      <c r="M193" s="232"/>
      <c r="N193" s="232"/>
      <c r="O193" s="232"/>
      <c r="P193" s="232"/>
      <c r="Q193" s="232"/>
      <c r="R193" s="232"/>
      <c r="S193" s="232"/>
      <c r="T193" s="232"/>
      <c r="U193" s="232"/>
      <c r="V193" s="232"/>
      <c r="W193" s="232"/>
      <c r="X193" s="232"/>
      <c r="Y193" s="232"/>
      <c r="Z193" s="232"/>
      <c r="AA193" s="232"/>
      <c r="AB193" s="232"/>
      <c r="AC193" s="232"/>
      <c r="AD193" s="232"/>
      <c r="AE193" s="232"/>
      <c r="AF193" s="232"/>
      <c r="AG193" s="232"/>
      <c r="AH193" s="232"/>
      <c r="AI193" s="232"/>
      <c r="AJ193" s="232"/>
      <c r="AK193" s="232"/>
      <c r="AL193" s="232"/>
      <c r="AM193" s="232"/>
    </row>
    <row r="194" spans="1:39" ht="15.75" x14ac:dyDescent="0.25">
      <c r="A194" s="298"/>
      <c r="B194" s="300"/>
      <c r="C194" s="232"/>
      <c r="D194" s="232"/>
      <c r="E194" s="232"/>
      <c r="F194" s="232"/>
      <c r="G194" s="232"/>
      <c r="H194" s="232"/>
      <c r="I194" s="232"/>
      <c r="J194" s="232"/>
      <c r="K194" s="232"/>
      <c r="L194" s="232"/>
      <c r="M194" s="232"/>
      <c r="N194" s="232"/>
      <c r="O194" s="232"/>
      <c r="P194" s="232"/>
      <c r="Q194" s="232"/>
      <c r="R194" s="232"/>
      <c r="S194" s="232"/>
      <c r="T194" s="232"/>
      <c r="U194" s="232"/>
      <c r="V194" s="232"/>
      <c r="W194" s="232"/>
      <c r="X194" s="232"/>
      <c r="Y194" s="232"/>
      <c r="Z194" s="232"/>
      <c r="AA194" s="232"/>
      <c r="AB194" s="232"/>
      <c r="AC194" s="232"/>
      <c r="AD194" s="232"/>
      <c r="AE194" s="232"/>
      <c r="AF194" s="232"/>
      <c r="AG194" s="232"/>
      <c r="AH194" s="232"/>
      <c r="AI194" s="232"/>
      <c r="AJ194" s="232"/>
      <c r="AK194" s="232"/>
      <c r="AL194" s="232"/>
      <c r="AM194" s="232"/>
    </row>
    <row r="195" spans="1:39" ht="15.75" x14ac:dyDescent="0.25">
      <c r="A195" s="298"/>
      <c r="B195" s="300"/>
      <c r="C195" s="232"/>
      <c r="D195" s="232"/>
      <c r="E195" s="232"/>
      <c r="F195" s="232"/>
      <c r="G195" s="232"/>
      <c r="H195" s="232"/>
      <c r="I195" s="232"/>
      <c r="J195" s="232"/>
      <c r="K195" s="232"/>
      <c r="L195" s="232"/>
      <c r="M195" s="232"/>
      <c r="N195" s="232"/>
      <c r="O195" s="232"/>
      <c r="P195" s="232"/>
      <c r="Q195" s="232"/>
      <c r="R195" s="232"/>
      <c r="S195" s="232"/>
      <c r="T195" s="232"/>
      <c r="U195" s="232"/>
      <c r="V195" s="232"/>
      <c r="W195" s="232"/>
      <c r="X195" s="232"/>
      <c r="Y195" s="232"/>
      <c r="Z195" s="232"/>
      <c r="AA195" s="232"/>
      <c r="AB195" s="232"/>
      <c r="AC195" s="232"/>
      <c r="AD195" s="232"/>
      <c r="AE195" s="232"/>
      <c r="AF195" s="232"/>
      <c r="AG195" s="232"/>
      <c r="AH195" s="232"/>
      <c r="AI195" s="232"/>
      <c r="AJ195" s="232"/>
      <c r="AK195" s="232"/>
      <c r="AL195" s="232"/>
      <c r="AM195" s="232"/>
    </row>
    <row r="196" spans="1:39" ht="15.75" x14ac:dyDescent="0.25">
      <c r="A196" s="298"/>
      <c r="B196" s="300"/>
      <c r="C196" s="232"/>
      <c r="D196" s="232"/>
      <c r="E196" s="232"/>
      <c r="F196" s="232"/>
      <c r="G196" s="232"/>
      <c r="H196" s="232"/>
      <c r="I196" s="232"/>
      <c r="J196" s="232"/>
      <c r="K196" s="232"/>
      <c r="L196" s="232"/>
      <c r="M196" s="232"/>
      <c r="N196" s="232"/>
      <c r="O196" s="232"/>
      <c r="P196" s="232"/>
      <c r="Q196" s="232"/>
      <c r="R196" s="232"/>
      <c r="S196" s="232"/>
      <c r="T196" s="232"/>
      <c r="U196" s="232"/>
      <c r="V196" s="232"/>
      <c r="W196" s="232"/>
      <c r="X196" s="232"/>
      <c r="Y196" s="232"/>
      <c r="Z196" s="232"/>
      <c r="AA196" s="232"/>
      <c r="AB196" s="232"/>
      <c r="AC196" s="232"/>
      <c r="AD196" s="232"/>
      <c r="AE196" s="232"/>
      <c r="AF196" s="232"/>
      <c r="AG196" s="232"/>
      <c r="AH196" s="232"/>
      <c r="AI196" s="232"/>
      <c r="AJ196" s="232"/>
      <c r="AK196" s="232"/>
      <c r="AL196" s="232"/>
      <c r="AM196" s="232"/>
    </row>
    <row r="197" spans="1:39" ht="15.75" x14ac:dyDescent="0.25">
      <c r="A197" s="298"/>
      <c r="B197" s="300"/>
      <c r="C197" s="232"/>
      <c r="D197" s="232"/>
      <c r="E197" s="232"/>
      <c r="F197" s="232"/>
      <c r="G197" s="232"/>
      <c r="H197" s="232"/>
      <c r="I197" s="232"/>
      <c r="J197" s="232"/>
      <c r="K197" s="232"/>
      <c r="L197" s="232"/>
      <c r="M197" s="232"/>
      <c r="N197" s="232"/>
      <c r="O197" s="232"/>
      <c r="P197" s="232"/>
      <c r="Q197" s="232"/>
      <c r="R197" s="232"/>
      <c r="S197" s="232"/>
      <c r="T197" s="232"/>
      <c r="U197" s="232"/>
      <c r="V197" s="232"/>
      <c r="W197" s="232"/>
      <c r="X197" s="232"/>
      <c r="Y197" s="232"/>
      <c r="Z197" s="232"/>
      <c r="AA197" s="232"/>
      <c r="AB197" s="232"/>
      <c r="AC197" s="232"/>
      <c r="AD197" s="232"/>
      <c r="AE197" s="232"/>
      <c r="AF197" s="232"/>
      <c r="AG197" s="232"/>
      <c r="AH197" s="232"/>
      <c r="AI197" s="232"/>
      <c r="AJ197" s="232"/>
      <c r="AK197" s="232"/>
      <c r="AL197" s="232"/>
      <c r="AM197" s="232"/>
    </row>
    <row r="198" spans="1:39" ht="15.75" x14ac:dyDescent="0.25">
      <c r="A198" s="298"/>
      <c r="B198" s="300"/>
      <c r="C198" s="232"/>
      <c r="D198" s="232"/>
      <c r="E198" s="232"/>
      <c r="F198" s="232"/>
      <c r="G198" s="232"/>
      <c r="H198" s="232"/>
      <c r="I198" s="232"/>
      <c r="J198" s="232"/>
      <c r="K198" s="232"/>
      <c r="L198" s="232"/>
      <c r="M198" s="232"/>
      <c r="N198" s="232"/>
      <c r="O198" s="232"/>
      <c r="P198" s="232"/>
      <c r="Q198" s="232"/>
      <c r="R198" s="232"/>
      <c r="S198" s="232"/>
      <c r="T198" s="232"/>
      <c r="U198" s="232"/>
      <c r="V198" s="232"/>
      <c r="W198" s="232"/>
      <c r="X198" s="232"/>
      <c r="Y198" s="232"/>
      <c r="Z198" s="232"/>
      <c r="AA198" s="232"/>
      <c r="AB198" s="232"/>
      <c r="AC198" s="232"/>
      <c r="AD198" s="232"/>
      <c r="AE198" s="232"/>
      <c r="AF198" s="232"/>
      <c r="AG198" s="232"/>
      <c r="AH198" s="232"/>
      <c r="AI198" s="232"/>
      <c r="AJ198" s="232"/>
      <c r="AK198" s="232"/>
      <c r="AL198" s="232"/>
      <c r="AM198" s="232"/>
    </row>
    <row r="199" spans="1:39" ht="15.75" x14ac:dyDescent="0.25">
      <c r="A199" s="298"/>
      <c r="B199" s="300"/>
      <c r="C199" s="232"/>
      <c r="D199" s="232"/>
      <c r="E199" s="232"/>
      <c r="F199" s="232"/>
      <c r="G199" s="232"/>
      <c r="H199" s="232"/>
      <c r="I199" s="232"/>
      <c r="J199" s="232"/>
      <c r="K199" s="232"/>
      <c r="L199" s="232"/>
      <c r="M199" s="232"/>
      <c r="N199" s="232"/>
      <c r="O199" s="232"/>
      <c r="P199" s="232"/>
      <c r="Q199" s="232"/>
      <c r="R199" s="232"/>
      <c r="S199" s="232"/>
      <c r="T199" s="232"/>
      <c r="U199" s="232"/>
      <c r="V199" s="232"/>
      <c r="W199" s="232"/>
      <c r="X199" s="232"/>
      <c r="Y199" s="232"/>
      <c r="Z199" s="232"/>
      <c r="AA199" s="232"/>
      <c r="AB199" s="232"/>
      <c r="AC199" s="232"/>
      <c r="AD199" s="232"/>
      <c r="AE199" s="232"/>
      <c r="AF199" s="232"/>
      <c r="AG199" s="232"/>
      <c r="AH199" s="232"/>
      <c r="AI199" s="232"/>
      <c r="AJ199" s="232"/>
      <c r="AK199" s="232"/>
      <c r="AL199" s="232"/>
      <c r="AM199" s="232"/>
    </row>
    <row r="200" spans="1:39" ht="15.75" x14ac:dyDescent="0.25">
      <c r="A200" s="298"/>
      <c r="B200" s="300"/>
      <c r="C200" s="232"/>
      <c r="D200" s="232"/>
      <c r="E200" s="232"/>
      <c r="F200" s="232"/>
      <c r="G200" s="232"/>
      <c r="H200" s="232"/>
      <c r="I200" s="232"/>
      <c r="J200" s="232"/>
      <c r="K200" s="232"/>
      <c r="L200" s="232"/>
      <c r="M200" s="232"/>
      <c r="N200" s="232"/>
      <c r="O200" s="232"/>
      <c r="P200" s="232"/>
      <c r="Q200" s="232"/>
      <c r="R200" s="232"/>
      <c r="S200" s="232"/>
      <c r="T200" s="232"/>
      <c r="U200" s="232"/>
      <c r="V200" s="232"/>
      <c r="W200" s="232"/>
      <c r="X200" s="232"/>
      <c r="Y200" s="232"/>
      <c r="Z200" s="232"/>
      <c r="AA200" s="232"/>
      <c r="AB200" s="232"/>
      <c r="AC200" s="232"/>
      <c r="AD200" s="232"/>
      <c r="AE200" s="232"/>
      <c r="AF200" s="232"/>
      <c r="AG200" s="232"/>
      <c r="AH200" s="232"/>
      <c r="AI200" s="232"/>
      <c r="AJ200" s="232"/>
      <c r="AK200" s="232"/>
      <c r="AL200" s="232"/>
      <c r="AM200" s="232"/>
    </row>
    <row r="201" spans="1:39" ht="15.75" x14ac:dyDescent="0.25">
      <c r="A201" s="298"/>
      <c r="B201" s="300"/>
      <c r="C201" s="232"/>
      <c r="D201" s="232"/>
      <c r="E201" s="232"/>
      <c r="F201" s="232"/>
      <c r="G201" s="232"/>
      <c r="H201" s="232"/>
      <c r="I201" s="232"/>
      <c r="J201" s="232"/>
      <c r="K201" s="232"/>
      <c r="L201" s="232"/>
      <c r="M201" s="232"/>
      <c r="N201" s="232"/>
      <c r="O201" s="232"/>
      <c r="P201" s="232"/>
      <c r="Q201" s="232"/>
      <c r="R201" s="232"/>
      <c r="S201" s="232"/>
      <c r="T201" s="232"/>
      <c r="U201" s="232"/>
      <c r="V201" s="232"/>
      <c r="W201" s="232"/>
      <c r="X201" s="232"/>
      <c r="Y201" s="232"/>
      <c r="Z201" s="232"/>
      <c r="AA201" s="232"/>
      <c r="AB201" s="232"/>
      <c r="AC201" s="232"/>
      <c r="AD201" s="232"/>
      <c r="AE201" s="232"/>
      <c r="AF201" s="232"/>
      <c r="AG201" s="232"/>
      <c r="AH201" s="232"/>
      <c r="AI201" s="232"/>
      <c r="AJ201" s="232"/>
      <c r="AK201" s="232"/>
      <c r="AL201" s="232"/>
      <c r="AM201" s="232"/>
    </row>
    <row r="202" spans="1:39" ht="15.75" x14ac:dyDescent="0.25">
      <c r="A202" s="298"/>
      <c r="B202" s="300"/>
      <c r="C202" s="232"/>
      <c r="D202" s="232"/>
      <c r="E202" s="232"/>
      <c r="F202" s="232"/>
      <c r="G202" s="232"/>
      <c r="H202" s="232"/>
      <c r="I202" s="232"/>
      <c r="J202" s="232"/>
      <c r="K202" s="232"/>
      <c r="L202" s="232"/>
      <c r="M202" s="232"/>
      <c r="N202" s="232"/>
      <c r="O202" s="232"/>
      <c r="P202" s="232"/>
      <c r="Q202" s="232"/>
      <c r="R202" s="232"/>
      <c r="S202" s="232"/>
      <c r="T202" s="232"/>
      <c r="U202" s="232"/>
      <c r="V202" s="232"/>
      <c r="W202" s="232"/>
      <c r="X202" s="232"/>
      <c r="Y202" s="232"/>
      <c r="Z202" s="232"/>
      <c r="AA202" s="232"/>
      <c r="AB202" s="232"/>
      <c r="AC202" s="232"/>
      <c r="AD202" s="232"/>
      <c r="AE202" s="232"/>
      <c r="AF202" s="232"/>
      <c r="AG202" s="232"/>
      <c r="AH202" s="232"/>
      <c r="AI202" s="232"/>
      <c r="AJ202" s="232"/>
      <c r="AK202" s="232"/>
      <c r="AL202" s="232"/>
      <c r="AM202" s="232"/>
    </row>
    <row r="203" spans="1:39" ht="15.75" x14ac:dyDescent="0.25">
      <c r="A203" s="298"/>
      <c r="B203" s="300"/>
      <c r="C203" s="232"/>
      <c r="D203" s="232"/>
      <c r="E203" s="232"/>
      <c r="F203" s="232"/>
      <c r="G203" s="232"/>
      <c r="H203" s="232"/>
      <c r="I203" s="232"/>
      <c r="J203" s="232"/>
      <c r="K203" s="232"/>
      <c r="L203" s="232"/>
      <c r="M203" s="232"/>
      <c r="N203" s="232"/>
      <c r="O203" s="232"/>
      <c r="P203" s="232"/>
      <c r="Q203" s="232"/>
      <c r="R203" s="232"/>
      <c r="S203" s="232"/>
      <c r="T203" s="232"/>
      <c r="U203" s="232"/>
      <c r="V203" s="232"/>
      <c r="W203" s="232"/>
      <c r="X203" s="232"/>
      <c r="Y203" s="232"/>
      <c r="Z203" s="232"/>
      <c r="AA203" s="232"/>
      <c r="AB203" s="232"/>
      <c r="AC203" s="232"/>
      <c r="AD203" s="232"/>
      <c r="AE203" s="232"/>
      <c r="AF203" s="232"/>
      <c r="AG203" s="232"/>
      <c r="AH203" s="232"/>
      <c r="AI203" s="232"/>
      <c r="AJ203" s="232"/>
      <c r="AK203" s="232"/>
      <c r="AL203" s="232"/>
      <c r="AM203" s="232"/>
    </row>
    <row r="204" spans="1:39" ht="15.75" x14ac:dyDescent="0.25">
      <c r="A204" s="298"/>
      <c r="B204" s="300"/>
      <c r="C204" s="232"/>
      <c r="D204" s="232"/>
      <c r="E204" s="232"/>
      <c r="F204" s="232"/>
      <c r="G204" s="232"/>
      <c r="H204" s="232"/>
      <c r="I204" s="232"/>
      <c r="J204" s="232"/>
      <c r="K204" s="232"/>
      <c r="L204" s="232"/>
      <c r="M204" s="232"/>
      <c r="N204" s="232"/>
      <c r="O204" s="232"/>
      <c r="P204" s="232"/>
      <c r="Q204" s="232"/>
      <c r="R204" s="232"/>
      <c r="S204" s="232"/>
      <c r="T204" s="232"/>
      <c r="U204" s="232"/>
      <c r="V204" s="232"/>
      <c r="W204" s="232"/>
      <c r="X204" s="232"/>
      <c r="Y204" s="232"/>
      <c r="Z204" s="232"/>
      <c r="AA204" s="232"/>
      <c r="AB204" s="232"/>
      <c r="AC204" s="232"/>
      <c r="AD204" s="232"/>
      <c r="AE204" s="232"/>
      <c r="AF204" s="232"/>
      <c r="AG204" s="232"/>
      <c r="AH204" s="232"/>
      <c r="AI204" s="232"/>
      <c r="AJ204" s="232"/>
      <c r="AK204" s="232"/>
      <c r="AL204" s="232"/>
      <c r="AM204" s="232"/>
    </row>
    <row r="205" spans="1:39" ht="15.75" x14ac:dyDescent="0.25">
      <c r="A205" s="298"/>
      <c r="B205" s="300"/>
      <c r="C205" s="232"/>
      <c r="D205" s="232"/>
      <c r="E205" s="232"/>
      <c r="F205" s="232"/>
      <c r="G205" s="232"/>
      <c r="H205" s="232"/>
      <c r="I205" s="232"/>
      <c r="J205" s="232"/>
      <c r="K205" s="232"/>
      <c r="L205" s="232"/>
      <c r="M205" s="232"/>
      <c r="N205" s="232"/>
      <c r="O205" s="232"/>
      <c r="P205" s="232"/>
      <c r="Q205" s="232"/>
      <c r="R205" s="232"/>
      <c r="S205" s="232"/>
      <c r="T205" s="232"/>
      <c r="U205" s="232"/>
      <c r="V205" s="232"/>
      <c r="W205" s="232"/>
      <c r="X205" s="232"/>
      <c r="Y205" s="232"/>
      <c r="Z205" s="232"/>
      <c r="AA205" s="232"/>
      <c r="AB205" s="232"/>
      <c r="AC205" s="232"/>
      <c r="AD205" s="232"/>
      <c r="AE205" s="232"/>
      <c r="AF205" s="232"/>
      <c r="AG205" s="232"/>
      <c r="AH205" s="232"/>
      <c r="AI205" s="232"/>
      <c r="AJ205" s="232"/>
      <c r="AK205" s="232"/>
      <c r="AL205" s="232"/>
      <c r="AM205" s="232"/>
    </row>
    <row r="206" spans="1:39" ht="15.75" x14ac:dyDescent="0.25">
      <c r="A206" s="298"/>
      <c r="B206" s="300"/>
      <c r="C206" s="232"/>
      <c r="D206" s="232"/>
      <c r="E206" s="232"/>
      <c r="F206" s="232"/>
      <c r="G206" s="232"/>
      <c r="H206" s="232"/>
      <c r="I206" s="232"/>
      <c r="J206" s="232"/>
      <c r="K206" s="232"/>
      <c r="L206" s="232"/>
      <c r="M206" s="232"/>
      <c r="N206" s="232"/>
      <c r="O206" s="232"/>
      <c r="P206" s="232"/>
      <c r="Q206" s="232"/>
      <c r="R206" s="232"/>
      <c r="S206" s="232"/>
      <c r="T206" s="232"/>
      <c r="U206" s="232"/>
      <c r="V206" s="232"/>
      <c r="W206" s="232"/>
      <c r="X206" s="232"/>
      <c r="Y206" s="232"/>
      <c r="Z206" s="232"/>
      <c r="AA206" s="232"/>
      <c r="AB206" s="232"/>
      <c r="AC206" s="232"/>
      <c r="AD206" s="232"/>
      <c r="AE206" s="232"/>
      <c r="AF206" s="232"/>
      <c r="AG206" s="232"/>
      <c r="AH206" s="232"/>
      <c r="AI206" s="232"/>
      <c r="AJ206" s="232"/>
      <c r="AK206" s="232"/>
      <c r="AL206" s="232"/>
      <c r="AM206" s="232"/>
    </row>
    <row r="207" spans="1:39" ht="15.75" x14ac:dyDescent="0.25">
      <c r="A207" s="298"/>
      <c r="B207" s="300"/>
      <c r="C207" s="232"/>
      <c r="D207" s="232"/>
      <c r="E207" s="232"/>
      <c r="F207" s="232"/>
      <c r="G207" s="232"/>
      <c r="H207" s="232"/>
      <c r="I207" s="232"/>
      <c r="J207" s="232"/>
      <c r="K207" s="232"/>
      <c r="L207" s="232"/>
      <c r="M207" s="232"/>
      <c r="N207" s="232"/>
      <c r="O207" s="232"/>
      <c r="P207" s="232"/>
      <c r="Q207" s="232"/>
      <c r="R207" s="232"/>
      <c r="S207" s="232"/>
      <c r="T207" s="232"/>
      <c r="U207" s="232"/>
      <c r="V207" s="232"/>
      <c r="W207" s="232"/>
      <c r="X207" s="232"/>
      <c r="Y207" s="232"/>
      <c r="Z207" s="232"/>
      <c r="AA207" s="232"/>
      <c r="AB207" s="232"/>
      <c r="AC207" s="232"/>
      <c r="AD207" s="232"/>
      <c r="AE207" s="232"/>
      <c r="AF207" s="232"/>
      <c r="AG207" s="232"/>
      <c r="AH207" s="232"/>
      <c r="AI207" s="232"/>
      <c r="AJ207" s="232"/>
      <c r="AK207" s="232"/>
      <c r="AL207" s="232"/>
      <c r="AM207" s="232"/>
    </row>
    <row r="208" spans="1:39" ht="15.75" x14ac:dyDescent="0.25">
      <c r="A208" s="298"/>
      <c r="B208" s="300"/>
      <c r="C208" s="232"/>
      <c r="D208" s="232"/>
      <c r="E208" s="232"/>
      <c r="F208" s="232"/>
      <c r="G208" s="232"/>
      <c r="H208" s="232"/>
      <c r="I208" s="232"/>
      <c r="J208" s="232"/>
      <c r="K208" s="232"/>
      <c r="L208" s="232"/>
      <c r="M208" s="232"/>
      <c r="N208" s="232"/>
      <c r="O208" s="232"/>
      <c r="P208" s="232"/>
      <c r="Q208" s="232"/>
      <c r="R208" s="232"/>
      <c r="S208" s="232"/>
      <c r="T208" s="232"/>
      <c r="U208" s="232"/>
      <c r="V208" s="232"/>
      <c r="W208" s="232"/>
      <c r="X208" s="232"/>
      <c r="Y208" s="232"/>
      <c r="Z208" s="232"/>
      <c r="AA208" s="232"/>
      <c r="AB208" s="232"/>
      <c r="AC208" s="232"/>
      <c r="AD208" s="232"/>
      <c r="AE208" s="232"/>
      <c r="AF208" s="232"/>
      <c r="AG208" s="232"/>
      <c r="AH208" s="232"/>
      <c r="AI208" s="232"/>
      <c r="AJ208" s="232"/>
      <c r="AK208" s="232"/>
      <c r="AL208" s="232"/>
      <c r="AM208" s="232"/>
    </row>
    <row r="209" spans="1:39" ht="15.75" x14ac:dyDescent="0.25">
      <c r="A209" s="298"/>
      <c r="B209" s="300"/>
      <c r="C209" s="232"/>
      <c r="D209" s="232"/>
      <c r="E209" s="232"/>
      <c r="F209" s="232"/>
      <c r="G209" s="232"/>
      <c r="H209" s="232"/>
      <c r="I209" s="232"/>
      <c r="J209" s="232"/>
      <c r="K209" s="232"/>
      <c r="L209" s="232"/>
      <c r="M209" s="232"/>
      <c r="N209" s="232"/>
      <c r="O209" s="232"/>
      <c r="P209" s="232"/>
      <c r="Q209" s="232"/>
      <c r="R209" s="232"/>
      <c r="S209" s="232"/>
      <c r="T209" s="232"/>
      <c r="U209" s="232"/>
      <c r="V209" s="232"/>
      <c r="W209" s="232"/>
      <c r="X209" s="232"/>
      <c r="Y209" s="232"/>
      <c r="Z209" s="232"/>
      <c r="AA209" s="232"/>
      <c r="AB209" s="232"/>
      <c r="AC209" s="232"/>
      <c r="AD209" s="232"/>
      <c r="AE209" s="232"/>
      <c r="AF209" s="232"/>
      <c r="AG209" s="232"/>
      <c r="AH209" s="232"/>
      <c r="AI209" s="232"/>
      <c r="AJ209" s="232"/>
      <c r="AK209" s="232"/>
      <c r="AL209" s="232"/>
      <c r="AM209" s="232"/>
    </row>
    <row r="210" spans="1:39" ht="15.75" x14ac:dyDescent="0.25">
      <c r="A210" s="298"/>
      <c r="B210" s="300"/>
      <c r="C210" s="232"/>
      <c r="D210" s="232"/>
      <c r="E210" s="232"/>
      <c r="F210" s="232"/>
      <c r="G210" s="232"/>
      <c r="H210" s="232"/>
      <c r="I210" s="232"/>
      <c r="J210" s="232"/>
      <c r="K210" s="232"/>
      <c r="L210" s="232"/>
      <c r="M210" s="232"/>
      <c r="N210" s="232"/>
      <c r="O210" s="232"/>
      <c r="P210" s="232"/>
      <c r="Q210" s="232"/>
      <c r="R210" s="232"/>
      <c r="S210" s="232"/>
      <c r="T210" s="232"/>
      <c r="U210" s="232"/>
      <c r="V210" s="232"/>
      <c r="W210" s="232"/>
      <c r="X210" s="232"/>
      <c r="Y210" s="232"/>
      <c r="Z210" s="232"/>
      <c r="AA210" s="232"/>
      <c r="AB210" s="232"/>
      <c r="AC210" s="232"/>
      <c r="AD210" s="232"/>
      <c r="AE210" s="232"/>
      <c r="AF210" s="232"/>
      <c r="AG210" s="232"/>
      <c r="AH210" s="232"/>
      <c r="AI210" s="232"/>
      <c r="AJ210" s="232"/>
      <c r="AK210" s="232"/>
      <c r="AL210" s="232"/>
      <c r="AM210" s="232"/>
    </row>
    <row r="211" spans="1:39" ht="15.75" x14ac:dyDescent="0.25">
      <c r="A211" s="298"/>
      <c r="B211" s="300"/>
      <c r="C211" s="232"/>
      <c r="D211" s="232"/>
      <c r="E211" s="232"/>
      <c r="F211" s="232"/>
      <c r="G211" s="232"/>
      <c r="H211" s="232"/>
      <c r="I211" s="232"/>
      <c r="J211" s="232"/>
      <c r="K211" s="232"/>
      <c r="L211" s="232"/>
      <c r="M211" s="232"/>
      <c r="N211" s="232"/>
      <c r="O211" s="232"/>
      <c r="P211" s="232"/>
      <c r="Q211" s="232"/>
      <c r="R211" s="232"/>
      <c r="S211" s="232"/>
      <c r="T211" s="232"/>
      <c r="U211" s="232"/>
      <c r="V211" s="232"/>
      <c r="W211" s="232"/>
      <c r="X211" s="232"/>
      <c r="Y211" s="232"/>
      <c r="Z211" s="232"/>
      <c r="AA211" s="232"/>
      <c r="AB211" s="232"/>
      <c r="AC211" s="232"/>
      <c r="AD211" s="232"/>
      <c r="AE211" s="232"/>
      <c r="AF211" s="232"/>
      <c r="AG211" s="232"/>
      <c r="AH211" s="232"/>
      <c r="AI211" s="232"/>
      <c r="AJ211" s="232"/>
      <c r="AK211" s="232"/>
      <c r="AL211" s="232"/>
      <c r="AM211" s="232"/>
    </row>
    <row r="212" spans="1:39" ht="15.75" x14ac:dyDescent="0.25">
      <c r="A212" s="298"/>
      <c r="B212" s="300"/>
      <c r="C212" s="232"/>
      <c r="D212" s="232"/>
      <c r="E212" s="232"/>
      <c r="F212" s="232"/>
      <c r="G212" s="232"/>
      <c r="H212" s="232"/>
      <c r="I212" s="232"/>
      <c r="J212" s="232"/>
      <c r="K212" s="232"/>
      <c r="L212" s="232"/>
      <c r="M212" s="232"/>
      <c r="N212" s="232"/>
      <c r="O212" s="232"/>
      <c r="P212" s="232"/>
      <c r="Q212" s="232"/>
      <c r="R212" s="232"/>
      <c r="S212" s="232"/>
      <c r="T212" s="232"/>
      <c r="U212" s="232"/>
      <c r="V212" s="232"/>
      <c r="W212" s="232"/>
      <c r="X212" s="232"/>
      <c r="Y212" s="232"/>
      <c r="Z212" s="232"/>
      <c r="AA212" s="232"/>
      <c r="AB212" s="232"/>
      <c r="AC212" s="232"/>
      <c r="AD212" s="232"/>
      <c r="AE212" s="232"/>
      <c r="AF212" s="232"/>
      <c r="AG212" s="232"/>
      <c r="AH212" s="232"/>
      <c r="AI212" s="232"/>
      <c r="AJ212" s="232"/>
      <c r="AK212" s="232"/>
      <c r="AL212" s="232"/>
      <c r="AM212" s="232"/>
    </row>
    <row r="213" spans="1:39" ht="15.75" x14ac:dyDescent="0.25">
      <c r="A213" s="298"/>
      <c r="B213" s="300"/>
      <c r="C213" s="232"/>
      <c r="D213" s="232"/>
      <c r="E213" s="232"/>
      <c r="F213" s="232"/>
      <c r="G213" s="232"/>
      <c r="H213" s="232"/>
      <c r="I213" s="232"/>
      <c r="J213" s="232"/>
      <c r="K213" s="232"/>
      <c r="L213" s="232"/>
      <c r="M213" s="232"/>
      <c r="N213" s="232"/>
      <c r="O213" s="232"/>
      <c r="P213" s="232"/>
      <c r="Q213" s="232"/>
      <c r="R213" s="232"/>
      <c r="S213" s="232"/>
      <c r="T213" s="232"/>
      <c r="U213" s="232"/>
      <c r="V213" s="232"/>
      <c r="W213" s="232"/>
      <c r="X213" s="232"/>
      <c r="Y213" s="232"/>
      <c r="Z213" s="232"/>
      <c r="AA213" s="232"/>
      <c r="AB213" s="232"/>
      <c r="AC213" s="232"/>
      <c r="AD213" s="232"/>
      <c r="AE213" s="232"/>
      <c r="AF213" s="232"/>
      <c r="AG213" s="232"/>
      <c r="AH213" s="232"/>
      <c r="AI213" s="232"/>
      <c r="AJ213" s="232"/>
      <c r="AK213" s="232"/>
      <c r="AL213" s="232"/>
      <c r="AM213" s="232"/>
    </row>
    <row r="214" spans="1:39" ht="15.75" x14ac:dyDescent="0.25">
      <c r="A214" s="298"/>
      <c r="B214" s="300"/>
      <c r="C214" s="232"/>
      <c r="D214" s="232"/>
      <c r="E214" s="232"/>
      <c r="F214" s="232"/>
      <c r="G214" s="232"/>
      <c r="H214" s="232"/>
      <c r="I214" s="232"/>
      <c r="J214" s="232"/>
      <c r="K214" s="232"/>
      <c r="L214" s="232"/>
      <c r="M214" s="232"/>
      <c r="N214" s="232"/>
      <c r="O214" s="232"/>
      <c r="P214" s="232"/>
      <c r="Q214" s="232"/>
      <c r="R214" s="232"/>
      <c r="S214" s="232"/>
      <c r="T214" s="232"/>
      <c r="U214" s="232"/>
      <c r="V214" s="232"/>
      <c r="W214" s="232"/>
      <c r="X214" s="232"/>
      <c r="Y214" s="232"/>
      <c r="Z214" s="232"/>
      <c r="AA214" s="232"/>
      <c r="AB214" s="232"/>
      <c r="AC214" s="232"/>
      <c r="AD214" s="232"/>
      <c r="AE214" s="232"/>
      <c r="AF214" s="232"/>
      <c r="AG214" s="232"/>
      <c r="AH214" s="232"/>
      <c r="AI214" s="232"/>
      <c r="AJ214" s="232"/>
      <c r="AK214" s="232"/>
      <c r="AL214" s="232"/>
      <c r="AM214" s="232"/>
    </row>
    <row r="215" spans="1:39" ht="15.75" x14ac:dyDescent="0.25">
      <c r="A215" s="298"/>
      <c r="B215" s="300"/>
      <c r="C215" s="232"/>
      <c r="D215" s="232"/>
      <c r="E215" s="232"/>
      <c r="F215" s="232"/>
      <c r="G215" s="232"/>
      <c r="H215" s="232"/>
      <c r="I215" s="232"/>
      <c r="J215" s="232"/>
      <c r="K215" s="232"/>
      <c r="L215" s="232"/>
      <c r="M215" s="232"/>
      <c r="N215" s="232"/>
      <c r="O215" s="232"/>
      <c r="P215" s="232"/>
      <c r="Q215" s="232"/>
      <c r="R215" s="232"/>
      <c r="S215" s="232"/>
      <c r="T215" s="232"/>
      <c r="U215" s="232"/>
      <c r="V215" s="232"/>
      <c r="W215" s="232"/>
      <c r="X215" s="232"/>
      <c r="Y215" s="232"/>
      <c r="Z215" s="232"/>
      <c r="AA215" s="232"/>
      <c r="AB215" s="232"/>
      <c r="AC215" s="232"/>
      <c r="AD215" s="232"/>
      <c r="AE215" s="232"/>
      <c r="AF215" s="232"/>
      <c r="AG215" s="232"/>
      <c r="AH215" s="232"/>
      <c r="AI215" s="232"/>
      <c r="AJ215" s="232"/>
      <c r="AK215" s="232"/>
      <c r="AL215" s="232"/>
      <c r="AM215" s="232"/>
    </row>
    <row r="216" spans="1:39" ht="15.75" x14ac:dyDescent="0.25">
      <c r="A216" s="298"/>
      <c r="B216" s="300"/>
      <c r="C216" s="232"/>
      <c r="D216" s="232"/>
      <c r="E216" s="232"/>
      <c r="F216" s="232"/>
      <c r="G216" s="232"/>
      <c r="H216" s="232"/>
      <c r="I216" s="232"/>
      <c r="J216" s="232"/>
      <c r="K216" s="232"/>
      <c r="L216" s="232"/>
      <c r="M216" s="232"/>
      <c r="N216" s="232"/>
      <c r="O216" s="232"/>
      <c r="P216" s="232"/>
      <c r="Q216" s="232"/>
      <c r="R216" s="232"/>
      <c r="S216" s="232"/>
      <c r="T216" s="232"/>
      <c r="U216" s="232"/>
      <c r="V216" s="232"/>
      <c r="W216" s="232"/>
      <c r="X216" s="232"/>
      <c r="Y216" s="232"/>
      <c r="Z216" s="232"/>
      <c r="AA216" s="232"/>
      <c r="AB216" s="232"/>
      <c r="AC216" s="232"/>
      <c r="AD216" s="232"/>
      <c r="AE216" s="232"/>
      <c r="AF216" s="232"/>
      <c r="AG216" s="232"/>
      <c r="AH216" s="232"/>
      <c r="AI216" s="232"/>
      <c r="AJ216" s="232"/>
      <c r="AK216" s="232"/>
      <c r="AL216" s="232"/>
      <c r="AM216" s="232"/>
    </row>
    <row r="217" spans="1:39" ht="15.75" x14ac:dyDescent="0.25">
      <c r="A217" s="298"/>
      <c r="B217" s="300"/>
      <c r="C217" s="232"/>
      <c r="D217" s="232"/>
      <c r="E217" s="232"/>
      <c r="F217" s="232"/>
      <c r="G217" s="232"/>
      <c r="H217" s="232"/>
      <c r="I217" s="232"/>
      <c r="J217" s="232"/>
      <c r="K217" s="232"/>
      <c r="L217" s="232"/>
      <c r="M217" s="232"/>
      <c r="N217" s="232"/>
      <c r="O217" s="232"/>
      <c r="P217" s="232"/>
      <c r="Q217" s="232"/>
      <c r="R217" s="232"/>
      <c r="S217" s="232"/>
      <c r="T217" s="232"/>
      <c r="U217" s="232"/>
      <c r="V217" s="232"/>
      <c r="W217" s="232"/>
      <c r="X217" s="232"/>
      <c r="Y217" s="232"/>
      <c r="Z217" s="232"/>
      <c r="AA217" s="232"/>
      <c r="AB217" s="232"/>
      <c r="AC217" s="232"/>
      <c r="AD217" s="232"/>
      <c r="AE217" s="232"/>
      <c r="AF217" s="232"/>
      <c r="AG217" s="232"/>
      <c r="AH217" s="232"/>
      <c r="AI217" s="232"/>
      <c r="AJ217" s="232"/>
      <c r="AK217" s="232"/>
      <c r="AL217" s="232"/>
      <c r="AM217" s="232"/>
    </row>
    <row r="218" spans="1:39" ht="15.75" x14ac:dyDescent="0.25">
      <c r="A218" s="298"/>
      <c r="B218" s="300"/>
      <c r="C218" s="232"/>
      <c r="D218" s="232"/>
      <c r="E218" s="232"/>
      <c r="F218" s="232"/>
      <c r="G218" s="232"/>
      <c r="H218" s="232"/>
      <c r="I218" s="232"/>
      <c r="J218" s="232"/>
      <c r="K218" s="232"/>
      <c r="L218" s="232"/>
      <c r="M218" s="232"/>
      <c r="N218" s="232"/>
      <c r="O218" s="232"/>
      <c r="P218" s="232"/>
      <c r="Q218" s="232"/>
      <c r="R218" s="232"/>
      <c r="S218" s="232"/>
      <c r="T218" s="232"/>
      <c r="U218" s="232"/>
      <c r="V218" s="232"/>
      <c r="W218" s="232"/>
      <c r="X218" s="232"/>
      <c r="Y218" s="232"/>
      <c r="Z218" s="232"/>
      <c r="AA218" s="232"/>
      <c r="AB218" s="232"/>
      <c r="AC218" s="232"/>
      <c r="AD218" s="232"/>
      <c r="AE218" s="232"/>
      <c r="AF218" s="232"/>
      <c r="AG218" s="232"/>
      <c r="AH218" s="232"/>
      <c r="AI218" s="232"/>
      <c r="AJ218" s="232"/>
      <c r="AK218" s="232"/>
      <c r="AL218" s="232"/>
      <c r="AM218" s="232"/>
    </row>
    <row r="219" spans="1:39" ht="15.75" x14ac:dyDescent="0.25">
      <c r="A219" s="298"/>
      <c r="B219" s="300"/>
      <c r="C219" s="232"/>
      <c r="D219" s="232"/>
      <c r="E219" s="232"/>
      <c r="F219" s="232"/>
      <c r="G219" s="232"/>
      <c r="H219" s="232"/>
      <c r="I219" s="232"/>
      <c r="J219" s="232"/>
      <c r="K219" s="232"/>
      <c r="L219" s="232"/>
      <c r="M219" s="232"/>
      <c r="N219" s="232"/>
      <c r="O219" s="232"/>
      <c r="P219" s="232"/>
      <c r="Q219" s="232"/>
      <c r="R219" s="232"/>
      <c r="S219" s="232"/>
      <c r="T219" s="232"/>
      <c r="U219" s="232"/>
      <c r="V219" s="232"/>
      <c r="W219" s="232"/>
      <c r="X219" s="232"/>
      <c r="Y219" s="232"/>
      <c r="Z219" s="232"/>
      <c r="AA219" s="232"/>
      <c r="AB219" s="232"/>
      <c r="AC219" s="232"/>
      <c r="AD219" s="232"/>
      <c r="AE219" s="232"/>
      <c r="AF219" s="232"/>
      <c r="AG219" s="232"/>
      <c r="AH219" s="232"/>
      <c r="AI219" s="232"/>
      <c r="AJ219" s="232"/>
      <c r="AK219" s="232"/>
      <c r="AL219" s="232"/>
      <c r="AM219" s="232"/>
    </row>
    <row r="220" spans="1:39" ht="15.75" x14ac:dyDescent="0.25">
      <c r="A220" s="298"/>
      <c r="B220" s="300"/>
      <c r="C220" s="232"/>
      <c r="D220" s="232"/>
      <c r="E220" s="232"/>
      <c r="F220" s="232"/>
      <c r="G220" s="232"/>
      <c r="H220" s="232"/>
      <c r="I220" s="232"/>
      <c r="J220" s="232"/>
      <c r="K220" s="232"/>
      <c r="L220" s="232"/>
      <c r="M220" s="232"/>
      <c r="N220" s="232"/>
      <c r="O220" s="232"/>
      <c r="P220" s="232"/>
      <c r="Q220" s="232"/>
      <c r="R220" s="232"/>
      <c r="S220" s="232"/>
      <c r="T220" s="232"/>
      <c r="U220" s="232"/>
      <c r="V220" s="232"/>
      <c r="W220" s="232"/>
      <c r="X220" s="232"/>
      <c r="Y220" s="232"/>
      <c r="Z220" s="232"/>
      <c r="AA220" s="232"/>
      <c r="AB220" s="232"/>
      <c r="AC220" s="232"/>
      <c r="AD220" s="232"/>
      <c r="AE220" s="232"/>
      <c r="AF220" s="232"/>
      <c r="AG220" s="232"/>
      <c r="AH220" s="232"/>
      <c r="AI220" s="232"/>
      <c r="AJ220" s="232"/>
      <c r="AK220" s="232"/>
      <c r="AL220" s="232"/>
      <c r="AM220" s="232"/>
    </row>
    <row r="221" spans="1:39" ht="15.75" x14ac:dyDescent="0.25">
      <c r="A221" s="298"/>
      <c r="B221" s="300"/>
      <c r="C221" s="232"/>
      <c r="D221" s="232"/>
      <c r="E221" s="232"/>
      <c r="F221" s="232"/>
      <c r="G221" s="232"/>
      <c r="H221" s="232"/>
      <c r="I221" s="232"/>
      <c r="J221" s="232"/>
      <c r="K221" s="232"/>
      <c r="L221" s="232"/>
      <c r="M221" s="232"/>
      <c r="N221" s="232"/>
      <c r="O221" s="232"/>
      <c r="P221" s="232"/>
      <c r="Q221" s="232"/>
      <c r="R221" s="232"/>
      <c r="S221" s="232"/>
      <c r="T221" s="232"/>
      <c r="U221" s="232"/>
      <c r="V221" s="232"/>
      <c r="W221" s="232"/>
      <c r="X221" s="232"/>
      <c r="Y221" s="232"/>
      <c r="Z221" s="232"/>
      <c r="AA221" s="232"/>
      <c r="AB221" s="232"/>
      <c r="AC221" s="232"/>
      <c r="AD221" s="232"/>
      <c r="AE221" s="232"/>
      <c r="AF221" s="232"/>
      <c r="AG221" s="232"/>
      <c r="AH221" s="232"/>
      <c r="AI221" s="232"/>
      <c r="AJ221" s="232"/>
      <c r="AK221" s="232"/>
      <c r="AL221" s="232"/>
      <c r="AM221" s="232"/>
    </row>
    <row r="222" spans="1:39" ht="15.75" x14ac:dyDescent="0.25">
      <c r="A222" s="298"/>
      <c r="B222" s="300"/>
      <c r="C222" s="232"/>
      <c r="D222" s="232"/>
      <c r="E222" s="232"/>
      <c r="F222" s="232"/>
      <c r="G222" s="232"/>
      <c r="H222" s="232"/>
      <c r="I222" s="232"/>
      <c r="J222" s="232"/>
      <c r="K222" s="232"/>
      <c r="L222" s="232"/>
      <c r="M222" s="232"/>
      <c r="N222" s="232"/>
      <c r="O222" s="232"/>
      <c r="P222" s="232"/>
      <c r="Q222" s="232"/>
      <c r="R222" s="232"/>
      <c r="S222" s="232"/>
      <c r="T222" s="232"/>
      <c r="U222" s="232"/>
      <c r="V222" s="232"/>
      <c r="W222" s="232"/>
      <c r="X222" s="232"/>
      <c r="Y222" s="232"/>
      <c r="Z222" s="232"/>
      <c r="AA222" s="232"/>
      <c r="AB222" s="232"/>
      <c r="AC222" s="232"/>
      <c r="AD222" s="232"/>
      <c r="AE222" s="232"/>
      <c r="AF222" s="232"/>
      <c r="AG222" s="232"/>
      <c r="AH222" s="232"/>
      <c r="AI222" s="232"/>
      <c r="AJ222" s="232"/>
      <c r="AK222" s="232"/>
      <c r="AL222" s="232"/>
      <c r="AM222" s="232"/>
    </row>
    <row r="223" spans="1:39" ht="15.75" x14ac:dyDescent="0.25">
      <c r="A223" s="298"/>
      <c r="B223" s="300"/>
      <c r="C223" s="232"/>
      <c r="D223" s="232"/>
      <c r="E223" s="232"/>
      <c r="F223" s="232"/>
      <c r="G223" s="232"/>
      <c r="H223" s="232"/>
      <c r="I223" s="232"/>
      <c r="J223" s="232"/>
      <c r="K223" s="232"/>
      <c r="L223" s="232"/>
      <c r="M223" s="232"/>
      <c r="N223" s="232"/>
      <c r="O223" s="232"/>
      <c r="P223" s="232"/>
      <c r="Q223" s="232"/>
      <c r="R223" s="232"/>
      <c r="S223" s="232"/>
      <c r="T223" s="232"/>
      <c r="U223" s="232"/>
      <c r="V223" s="232"/>
      <c r="W223" s="232"/>
      <c r="X223" s="232"/>
      <c r="Y223" s="232"/>
      <c r="Z223" s="232"/>
      <c r="AA223" s="232"/>
      <c r="AB223" s="232"/>
      <c r="AC223" s="232"/>
      <c r="AD223" s="232"/>
      <c r="AE223" s="232"/>
      <c r="AF223" s="232"/>
      <c r="AG223" s="232"/>
      <c r="AH223" s="232"/>
      <c r="AI223" s="232"/>
      <c r="AJ223" s="232"/>
      <c r="AK223" s="232"/>
      <c r="AL223" s="232"/>
      <c r="AM223" s="232"/>
    </row>
    <row r="224" spans="1:39" ht="15.75" x14ac:dyDescent="0.25">
      <c r="A224" s="298"/>
      <c r="B224" s="300"/>
      <c r="C224" s="232"/>
      <c r="D224" s="232"/>
      <c r="E224" s="232"/>
      <c r="F224" s="232"/>
      <c r="G224" s="232"/>
      <c r="H224" s="232"/>
      <c r="I224" s="232"/>
      <c r="J224" s="232"/>
      <c r="K224" s="232"/>
      <c r="L224" s="232"/>
      <c r="M224" s="232"/>
      <c r="N224" s="232"/>
      <c r="O224" s="232"/>
      <c r="P224" s="232"/>
      <c r="Q224" s="232"/>
      <c r="R224" s="232"/>
      <c r="S224" s="232"/>
      <c r="T224" s="232"/>
      <c r="U224" s="232"/>
      <c r="V224" s="232"/>
      <c r="W224" s="232"/>
      <c r="X224" s="232"/>
      <c r="Y224" s="232"/>
      <c r="Z224" s="232"/>
      <c r="AA224" s="232"/>
      <c r="AB224" s="232"/>
      <c r="AC224" s="232"/>
      <c r="AD224" s="232"/>
      <c r="AE224" s="232"/>
      <c r="AF224" s="232"/>
      <c r="AG224" s="232"/>
      <c r="AH224" s="232"/>
      <c r="AI224" s="232"/>
      <c r="AJ224" s="232"/>
      <c r="AK224" s="232"/>
      <c r="AL224" s="232"/>
      <c r="AM224" s="232"/>
    </row>
    <row r="225" spans="1:39" ht="15.75" x14ac:dyDescent="0.25">
      <c r="A225" s="298"/>
      <c r="B225" s="300"/>
      <c r="C225" s="232"/>
      <c r="D225" s="232"/>
      <c r="E225" s="232"/>
      <c r="F225" s="232"/>
      <c r="G225" s="232"/>
      <c r="H225" s="232"/>
      <c r="I225" s="232"/>
      <c r="J225" s="232"/>
      <c r="K225" s="232"/>
      <c r="L225" s="232"/>
      <c r="M225" s="232"/>
      <c r="N225" s="232"/>
      <c r="O225" s="232"/>
      <c r="P225" s="232"/>
      <c r="Q225" s="232"/>
      <c r="R225" s="232"/>
      <c r="S225" s="232"/>
      <c r="T225" s="232"/>
      <c r="U225" s="232"/>
      <c r="V225" s="232"/>
      <c r="W225" s="232"/>
      <c r="X225" s="232"/>
      <c r="Y225" s="232"/>
      <c r="Z225" s="232"/>
      <c r="AA225" s="232"/>
      <c r="AB225" s="232"/>
      <c r="AC225" s="232"/>
      <c r="AD225" s="232"/>
      <c r="AE225" s="232"/>
      <c r="AF225" s="232"/>
      <c r="AG225" s="232"/>
      <c r="AH225" s="232"/>
      <c r="AI225" s="232"/>
      <c r="AJ225" s="232"/>
      <c r="AK225" s="232"/>
      <c r="AL225" s="232"/>
      <c r="AM225" s="232"/>
    </row>
    <row r="226" spans="1:39" ht="15.75" x14ac:dyDescent="0.25">
      <c r="A226" s="298"/>
      <c r="B226" s="300"/>
      <c r="C226" s="232"/>
      <c r="D226" s="232"/>
      <c r="E226" s="232"/>
      <c r="F226" s="232"/>
      <c r="G226" s="232"/>
      <c r="H226" s="232"/>
      <c r="I226" s="232"/>
      <c r="J226" s="232"/>
      <c r="K226" s="232"/>
      <c r="L226" s="232"/>
      <c r="M226" s="232"/>
      <c r="N226" s="232"/>
      <c r="O226" s="232"/>
      <c r="P226" s="232"/>
      <c r="Q226" s="232"/>
      <c r="R226" s="232"/>
      <c r="S226" s="232"/>
      <c r="T226" s="232"/>
      <c r="U226" s="232"/>
      <c r="V226" s="232"/>
      <c r="W226" s="232"/>
      <c r="X226" s="232"/>
      <c r="Y226" s="232"/>
      <c r="Z226" s="232"/>
      <c r="AA226" s="232"/>
      <c r="AB226" s="232"/>
      <c r="AC226" s="232"/>
      <c r="AD226" s="232"/>
      <c r="AE226" s="232"/>
      <c r="AF226" s="232"/>
      <c r="AG226" s="232"/>
      <c r="AH226" s="232"/>
      <c r="AI226" s="232"/>
      <c r="AJ226" s="232"/>
      <c r="AK226" s="232"/>
      <c r="AL226" s="232"/>
      <c r="AM226" s="232"/>
    </row>
    <row r="227" spans="1:39" ht="15.75" x14ac:dyDescent="0.25">
      <c r="A227" s="298"/>
      <c r="B227" s="300"/>
      <c r="C227" s="232"/>
      <c r="D227" s="232"/>
      <c r="E227" s="232"/>
      <c r="F227" s="232"/>
      <c r="G227" s="232"/>
      <c r="H227" s="232"/>
      <c r="I227" s="232"/>
      <c r="J227" s="232"/>
      <c r="K227" s="232"/>
      <c r="L227" s="232"/>
      <c r="M227" s="232"/>
      <c r="N227" s="232"/>
      <c r="O227" s="232"/>
      <c r="P227" s="232"/>
      <c r="Q227" s="232"/>
      <c r="R227" s="232"/>
      <c r="S227" s="232"/>
      <c r="T227" s="232"/>
      <c r="U227" s="232"/>
      <c r="V227" s="232"/>
      <c r="W227" s="232"/>
      <c r="X227" s="232"/>
      <c r="Y227" s="232"/>
      <c r="Z227" s="232"/>
      <c r="AA227" s="232"/>
      <c r="AB227" s="232"/>
      <c r="AC227" s="232"/>
      <c r="AD227" s="232"/>
      <c r="AE227" s="232"/>
      <c r="AF227" s="232"/>
      <c r="AG227" s="232"/>
      <c r="AH227" s="232"/>
      <c r="AI227" s="232"/>
      <c r="AJ227" s="232"/>
      <c r="AK227" s="232"/>
      <c r="AL227" s="232"/>
      <c r="AM227" s="232"/>
    </row>
    <row r="228" spans="1:39" ht="15.75" x14ac:dyDescent="0.25">
      <c r="A228" s="298"/>
      <c r="B228" s="300"/>
      <c r="C228" s="232"/>
      <c r="D228" s="232"/>
      <c r="E228" s="232"/>
      <c r="F228" s="232"/>
      <c r="G228" s="232"/>
      <c r="H228" s="232"/>
      <c r="I228" s="232"/>
      <c r="J228" s="232"/>
      <c r="K228" s="232"/>
      <c r="L228" s="232"/>
      <c r="M228" s="232"/>
      <c r="N228" s="232"/>
      <c r="O228" s="232"/>
      <c r="P228" s="232"/>
      <c r="Q228" s="232"/>
      <c r="R228" s="232"/>
      <c r="S228" s="232"/>
      <c r="T228" s="232"/>
      <c r="U228" s="232"/>
      <c r="V228" s="232"/>
      <c r="W228" s="232"/>
      <c r="X228" s="232"/>
      <c r="Y228" s="232"/>
      <c r="Z228" s="232"/>
      <c r="AA228" s="232"/>
      <c r="AB228" s="232"/>
      <c r="AC228" s="232"/>
      <c r="AD228" s="232"/>
      <c r="AE228" s="232"/>
      <c r="AF228" s="232"/>
      <c r="AG228" s="232"/>
      <c r="AH228" s="232"/>
      <c r="AI228" s="232"/>
      <c r="AJ228" s="232"/>
      <c r="AK228" s="232"/>
      <c r="AL228" s="232"/>
      <c r="AM228" s="232"/>
    </row>
    <row r="229" spans="1:39" ht="15.75" x14ac:dyDescent="0.25">
      <c r="A229" s="298"/>
      <c r="B229" s="300"/>
      <c r="C229" s="232"/>
      <c r="D229" s="232"/>
      <c r="E229" s="232"/>
      <c r="F229" s="232"/>
      <c r="G229" s="232"/>
      <c r="H229" s="232"/>
      <c r="I229" s="232"/>
      <c r="J229" s="232"/>
      <c r="K229" s="232"/>
      <c r="L229" s="232"/>
      <c r="M229" s="232"/>
      <c r="N229" s="232"/>
      <c r="O229" s="232"/>
      <c r="P229" s="232"/>
      <c r="Q229" s="232"/>
      <c r="R229" s="232"/>
      <c r="S229" s="232"/>
      <c r="T229" s="232"/>
      <c r="U229" s="232"/>
      <c r="V229" s="232"/>
      <c r="W229" s="232"/>
      <c r="X229" s="232"/>
      <c r="Y229" s="232"/>
      <c r="Z229" s="232"/>
      <c r="AA229" s="232"/>
      <c r="AB229" s="232"/>
      <c r="AC229" s="232"/>
      <c r="AD229" s="232"/>
      <c r="AE229" s="232"/>
      <c r="AF229" s="232"/>
      <c r="AG229" s="232"/>
      <c r="AH229" s="232"/>
      <c r="AI229" s="232"/>
      <c r="AJ229" s="232"/>
      <c r="AK229" s="232"/>
      <c r="AL229" s="232"/>
      <c r="AM229" s="232"/>
    </row>
    <row r="230" spans="1:39" ht="15.75" x14ac:dyDescent="0.25">
      <c r="A230" s="298"/>
      <c r="B230" s="300"/>
      <c r="C230" s="232"/>
      <c r="D230" s="232"/>
      <c r="E230" s="232"/>
      <c r="F230" s="232"/>
      <c r="G230" s="232"/>
      <c r="H230" s="232"/>
      <c r="I230" s="232"/>
      <c r="J230" s="232"/>
      <c r="K230" s="232"/>
      <c r="L230" s="232"/>
      <c r="M230" s="232"/>
      <c r="N230" s="232"/>
      <c r="O230" s="232"/>
      <c r="P230" s="232"/>
      <c r="Q230" s="232"/>
      <c r="R230" s="232"/>
      <c r="S230" s="232"/>
      <c r="T230" s="232"/>
      <c r="U230" s="232"/>
      <c r="V230" s="232"/>
      <c r="W230" s="232"/>
      <c r="X230" s="232"/>
      <c r="Y230" s="232"/>
      <c r="Z230" s="232"/>
      <c r="AA230" s="232"/>
      <c r="AB230" s="232"/>
      <c r="AC230" s="232"/>
      <c r="AD230" s="232"/>
      <c r="AE230" s="232"/>
      <c r="AF230" s="232"/>
      <c r="AG230" s="232"/>
      <c r="AH230" s="232"/>
      <c r="AI230" s="232"/>
      <c r="AJ230" s="232"/>
      <c r="AK230" s="232"/>
      <c r="AL230" s="232"/>
      <c r="AM230" s="232"/>
    </row>
    <row r="231" spans="1:39" ht="15.75" x14ac:dyDescent="0.25">
      <c r="A231" s="298"/>
      <c r="B231" s="300"/>
      <c r="C231" s="232"/>
      <c r="D231" s="232"/>
      <c r="E231" s="232"/>
      <c r="F231" s="232"/>
      <c r="G231" s="232"/>
      <c r="H231" s="232"/>
      <c r="I231" s="232"/>
      <c r="J231" s="232"/>
      <c r="K231" s="232"/>
      <c r="L231" s="232"/>
      <c r="M231" s="232"/>
      <c r="N231" s="232"/>
      <c r="O231" s="232"/>
      <c r="P231" s="232"/>
      <c r="Q231" s="232"/>
      <c r="R231" s="232"/>
      <c r="S231" s="232"/>
      <c r="T231" s="232"/>
      <c r="U231" s="232"/>
      <c r="V231" s="232"/>
      <c r="W231" s="232"/>
      <c r="X231" s="232"/>
      <c r="Y231" s="232"/>
      <c r="Z231" s="232"/>
      <c r="AA231" s="232"/>
      <c r="AB231" s="232"/>
      <c r="AC231" s="232"/>
      <c r="AD231" s="232"/>
      <c r="AE231" s="232"/>
      <c r="AF231" s="232"/>
      <c r="AG231" s="232"/>
      <c r="AH231" s="232"/>
      <c r="AI231" s="232"/>
      <c r="AJ231" s="232"/>
      <c r="AK231" s="232"/>
      <c r="AL231" s="232"/>
      <c r="AM231" s="232"/>
    </row>
    <row r="232" spans="1:39" ht="15.75" x14ac:dyDescent="0.25">
      <c r="A232" s="298"/>
      <c r="B232" s="300"/>
      <c r="C232" s="232"/>
      <c r="D232" s="232"/>
      <c r="E232" s="232"/>
      <c r="F232" s="232"/>
      <c r="G232" s="232"/>
      <c r="H232" s="232"/>
      <c r="I232" s="232"/>
      <c r="J232" s="232"/>
      <c r="K232" s="232"/>
      <c r="L232" s="232"/>
      <c r="M232" s="232"/>
      <c r="N232" s="232"/>
      <c r="O232" s="232"/>
      <c r="P232" s="232"/>
      <c r="Q232" s="232"/>
      <c r="R232" s="232"/>
      <c r="S232" s="232"/>
      <c r="T232" s="232"/>
      <c r="U232" s="232"/>
      <c r="V232" s="232"/>
      <c r="W232" s="232"/>
      <c r="X232" s="232"/>
      <c r="Y232" s="232"/>
      <c r="Z232" s="232"/>
      <c r="AA232" s="232"/>
      <c r="AB232" s="232"/>
      <c r="AC232" s="232"/>
      <c r="AD232" s="232"/>
      <c r="AE232" s="232"/>
      <c r="AF232" s="232"/>
      <c r="AG232" s="232"/>
      <c r="AH232" s="232"/>
      <c r="AI232" s="232"/>
      <c r="AJ232" s="232"/>
      <c r="AK232" s="232"/>
      <c r="AL232" s="232"/>
      <c r="AM232" s="232"/>
    </row>
    <row r="233" spans="1:39" ht="15.75" x14ac:dyDescent="0.25">
      <c r="A233" s="298"/>
      <c r="B233" s="300"/>
      <c r="C233" s="232"/>
      <c r="D233" s="232"/>
      <c r="E233" s="232"/>
      <c r="F233" s="232"/>
      <c r="G233" s="232"/>
      <c r="H233" s="232"/>
      <c r="I233" s="232"/>
      <c r="J233" s="232"/>
      <c r="K233" s="232"/>
      <c r="L233" s="232"/>
      <c r="M233" s="232"/>
      <c r="N233" s="232"/>
      <c r="O233" s="232"/>
      <c r="P233" s="232"/>
      <c r="Q233" s="232"/>
      <c r="R233" s="232"/>
      <c r="S233" s="232"/>
      <c r="T233" s="232"/>
      <c r="U233" s="232"/>
      <c r="V233" s="232"/>
      <c r="W233" s="232"/>
      <c r="X233" s="232"/>
      <c r="Y233" s="232"/>
      <c r="Z233" s="232"/>
      <c r="AA233" s="232"/>
      <c r="AB233" s="232"/>
      <c r="AC233" s="232"/>
      <c r="AD233" s="232"/>
      <c r="AE233" s="232"/>
      <c r="AF233" s="232"/>
      <c r="AG233" s="232"/>
      <c r="AH233" s="232"/>
      <c r="AI233" s="232"/>
      <c r="AJ233" s="232"/>
      <c r="AK233" s="232"/>
      <c r="AL233" s="232"/>
      <c r="AM233" s="232"/>
    </row>
    <row r="234" spans="1:39" ht="15.75" x14ac:dyDescent="0.25">
      <c r="A234" s="298"/>
      <c r="B234" s="300"/>
      <c r="C234" s="232"/>
      <c r="D234" s="232"/>
      <c r="E234" s="232"/>
      <c r="F234" s="232"/>
      <c r="G234" s="232"/>
      <c r="H234" s="232"/>
      <c r="I234" s="232"/>
      <c r="J234" s="232"/>
      <c r="K234" s="232"/>
      <c r="L234" s="232"/>
      <c r="M234" s="232"/>
      <c r="N234" s="232"/>
      <c r="O234" s="232"/>
      <c r="P234" s="232"/>
      <c r="Q234" s="232"/>
      <c r="R234" s="232"/>
      <c r="S234" s="232"/>
      <c r="T234" s="232"/>
      <c r="U234" s="232"/>
      <c r="V234" s="232"/>
      <c r="W234" s="232"/>
      <c r="X234" s="232"/>
      <c r="Y234" s="232"/>
      <c r="Z234" s="232"/>
      <c r="AA234" s="232"/>
      <c r="AB234" s="232"/>
      <c r="AC234" s="232"/>
      <c r="AD234" s="232"/>
      <c r="AE234" s="232"/>
      <c r="AF234" s="232"/>
      <c r="AG234" s="232"/>
      <c r="AH234" s="232"/>
      <c r="AI234" s="232"/>
      <c r="AJ234" s="232"/>
      <c r="AK234" s="232"/>
      <c r="AL234" s="232"/>
      <c r="AM234" s="232"/>
    </row>
    <row r="235" spans="1:39" ht="15.75" x14ac:dyDescent="0.25">
      <c r="A235" s="298"/>
      <c r="B235" s="300"/>
      <c r="C235" s="232"/>
      <c r="D235" s="232"/>
      <c r="E235" s="232"/>
      <c r="F235" s="232"/>
      <c r="G235" s="232"/>
      <c r="H235" s="232"/>
      <c r="I235" s="232"/>
      <c r="J235" s="232"/>
      <c r="K235" s="232"/>
      <c r="L235" s="232"/>
      <c r="M235" s="232"/>
      <c r="N235" s="232"/>
      <c r="O235" s="232"/>
      <c r="P235" s="232"/>
      <c r="Q235" s="232"/>
      <c r="R235" s="232"/>
      <c r="S235" s="232"/>
      <c r="T235" s="232"/>
      <c r="U235" s="232"/>
      <c r="V235" s="232"/>
      <c r="W235" s="232"/>
      <c r="X235" s="232"/>
      <c r="Y235" s="232"/>
      <c r="Z235" s="232"/>
      <c r="AA235" s="232"/>
      <c r="AB235" s="232"/>
      <c r="AC235" s="232"/>
      <c r="AD235" s="232"/>
      <c r="AE235" s="232"/>
      <c r="AF235" s="232"/>
      <c r="AG235" s="232"/>
      <c r="AH235" s="232"/>
      <c r="AI235" s="232"/>
      <c r="AJ235" s="232"/>
      <c r="AK235" s="232"/>
      <c r="AL235" s="232"/>
      <c r="AM235" s="232"/>
    </row>
    <row r="236" spans="1:39" ht="15.75" x14ac:dyDescent="0.25">
      <c r="A236" s="298"/>
      <c r="B236" s="300"/>
      <c r="C236" s="232"/>
      <c r="D236" s="232"/>
      <c r="E236" s="232"/>
      <c r="F236" s="232"/>
      <c r="G236" s="232"/>
      <c r="H236" s="232"/>
      <c r="I236" s="232"/>
      <c r="J236" s="232"/>
      <c r="K236" s="232"/>
      <c r="L236" s="232"/>
      <c r="M236" s="232"/>
      <c r="N236" s="232"/>
      <c r="O236" s="232"/>
      <c r="P236" s="232"/>
      <c r="Q236" s="232"/>
      <c r="R236" s="232"/>
      <c r="S236" s="232"/>
      <c r="T236" s="232"/>
      <c r="U236" s="232"/>
      <c r="V236" s="232"/>
      <c r="W236" s="232"/>
      <c r="X236" s="232"/>
      <c r="Y236" s="232"/>
      <c r="Z236" s="232"/>
      <c r="AA236" s="232"/>
      <c r="AB236" s="232"/>
      <c r="AC236" s="232"/>
      <c r="AD236" s="232"/>
      <c r="AE236" s="232"/>
      <c r="AF236" s="232"/>
      <c r="AG236" s="232"/>
      <c r="AH236" s="232"/>
      <c r="AI236" s="232"/>
      <c r="AJ236" s="232"/>
      <c r="AK236" s="232"/>
      <c r="AL236" s="232"/>
      <c r="AM236" s="232"/>
    </row>
    <row r="237" spans="1:39" ht="15.75" x14ac:dyDescent="0.25">
      <c r="A237" s="298"/>
      <c r="B237" s="300"/>
      <c r="C237" s="232"/>
      <c r="D237" s="232"/>
      <c r="E237" s="232"/>
      <c r="F237" s="232"/>
      <c r="G237" s="232"/>
      <c r="H237" s="232"/>
      <c r="I237" s="232"/>
      <c r="J237" s="232"/>
      <c r="K237" s="232"/>
      <c r="L237" s="232"/>
      <c r="M237" s="232"/>
      <c r="N237" s="232"/>
      <c r="O237" s="232"/>
      <c r="P237" s="232"/>
      <c r="Q237" s="232"/>
      <c r="R237" s="232"/>
      <c r="S237" s="232"/>
      <c r="T237" s="232"/>
      <c r="U237" s="232"/>
      <c r="V237" s="232"/>
      <c r="W237" s="232"/>
      <c r="X237" s="232"/>
      <c r="Y237" s="232"/>
      <c r="Z237" s="232"/>
      <c r="AA237" s="232"/>
      <c r="AB237" s="232"/>
      <c r="AC237" s="232"/>
      <c r="AD237" s="232"/>
      <c r="AE237" s="232"/>
      <c r="AF237" s="232"/>
      <c r="AG237" s="232"/>
      <c r="AH237" s="232"/>
      <c r="AI237" s="232"/>
      <c r="AJ237" s="232"/>
      <c r="AK237" s="232"/>
      <c r="AL237" s="232"/>
      <c r="AM237" s="232"/>
    </row>
    <row r="238" spans="1:39" ht="15.75" x14ac:dyDescent="0.25">
      <c r="A238" s="298"/>
      <c r="B238" s="300"/>
      <c r="C238" s="232"/>
      <c r="D238" s="232"/>
      <c r="E238" s="232"/>
      <c r="F238" s="232"/>
      <c r="G238" s="232"/>
      <c r="H238" s="232"/>
      <c r="I238" s="232"/>
      <c r="J238" s="232"/>
      <c r="K238" s="232"/>
      <c r="L238" s="232"/>
      <c r="M238" s="232"/>
      <c r="N238" s="232"/>
      <c r="O238" s="232"/>
      <c r="P238" s="232"/>
      <c r="Q238" s="232"/>
      <c r="R238" s="232"/>
      <c r="S238" s="232"/>
      <c r="T238" s="232"/>
      <c r="U238" s="232"/>
      <c r="V238" s="232"/>
      <c r="W238" s="232"/>
      <c r="X238" s="232"/>
      <c r="Y238" s="232"/>
      <c r="Z238" s="232"/>
      <c r="AA238" s="232"/>
      <c r="AB238" s="232"/>
      <c r="AC238" s="232"/>
      <c r="AD238" s="232"/>
      <c r="AE238" s="232"/>
      <c r="AF238" s="232"/>
      <c r="AG238" s="232"/>
      <c r="AH238" s="232"/>
      <c r="AI238" s="232"/>
      <c r="AJ238" s="232"/>
      <c r="AK238" s="232"/>
      <c r="AL238" s="232"/>
      <c r="AM238" s="232"/>
    </row>
    <row r="239" spans="1:39" ht="15.75" x14ac:dyDescent="0.25">
      <c r="A239" s="298"/>
      <c r="B239" s="300"/>
      <c r="C239" s="232"/>
      <c r="D239" s="232"/>
      <c r="E239" s="232"/>
      <c r="F239" s="232"/>
      <c r="G239" s="232"/>
      <c r="H239" s="232"/>
      <c r="I239" s="232"/>
      <c r="J239" s="232"/>
      <c r="K239" s="232"/>
      <c r="L239" s="232"/>
      <c r="M239" s="232"/>
      <c r="N239" s="232"/>
      <c r="O239" s="232"/>
      <c r="P239" s="232"/>
      <c r="Q239" s="232"/>
      <c r="R239" s="232"/>
      <c r="S239" s="232"/>
      <c r="T239" s="232"/>
      <c r="U239" s="232"/>
      <c r="V239" s="232"/>
      <c r="W239" s="232"/>
      <c r="X239" s="232"/>
      <c r="Y239" s="232"/>
      <c r="Z239" s="232"/>
      <c r="AA239" s="232"/>
      <c r="AB239" s="232"/>
      <c r="AC239" s="232"/>
      <c r="AD239" s="232"/>
      <c r="AE239" s="232"/>
      <c r="AF239" s="232"/>
      <c r="AG239" s="232"/>
      <c r="AH239" s="232"/>
      <c r="AI239" s="232"/>
      <c r="AJ239" s="232"/>
      <c r="AK239" s="232"/>
      <c r="AL239" s="232"/>
      <c r="AM239" s="232"/>
    </row>
    <row r="240" spans="1:39" ht="15.75" x14ac:dyDescent="0.25">
      <c r="A240" s="298"/>
      <c r="B240" s="300"/>
      <c r="C240" s="232"/>
      <c r="D240" s="232"/>
      <c r="E240" s="232"/>
      <c r="F240" s="232"/>
      <c r="G240" s="232"/>
      <c r="H240" s="232"/>
      <c r="I240" s="232"/>
      <c r="J240" s="232"/>
      <c r="K240" s="232"/>
      <c r="L240" s="232"/>
      <c r="M240" s="232"/>
      <c r="N240" s="232"/>
      <c r="O240" s="232"/>
      <c r="P240" s="232"/>
      <c r="Q240" s="232"/>
      <c r="R240" s="232"/>
      <c r="S240" s="232"/>
      <c r="T240" s="232"/>
      <c r="U240" s="232"/>
      <c r="V240" s="232"/>
      <c r="W240" s="232"/>
      <c r="X240" s="232"/>
      <c r="Y240" s="232"/>
      <c r="Z240" s="232"/>
      <c r="AA240" s="232"/>
      <c r="AB240" s="232"/>
      <c r="AC240" s="232"/>
      <c r="AD240" s="232"/>
      <c r="AE240" s="232"/>
      <c r="AF240" s="232"/>
      <c r="AG240" s="232"/>
      <c r="AH240" s="232"/>
      <c r="AI240" s="232"/>
      <c r="AJ240" s="232"/>
      <c r="AK240" s="232"/>
      <c r="AL240" s="232"/>
      <c r="AM240" s="232"/>
    </row>
    <row r="241" spans="1:39" ht="15.75" x14ac:dyDescent="0.25">
      <c r="A241" s="298"/>
      <c r="B241" s="300"/>
      <c r="C241" s="232"/>
      <c r="D241" s="232"/>
      <c r="E241" s="232"/>
      <c r="F241" s="232"/>
      <c r="G241" s="232"/>
      <c r="H241" s="232"/>
      <c r="I241" s="232"/>
      <c r="J241" s="232"/>
      <c r="K241" s="232"/>
      <c r="L241" s="232"/>
      <c r="M241" s="232"/>
      <c r="N241" s="232"/>
      <c r="O241" s="232"/>
      <c r="P241" s="232"/>
      <c r="Q241" s="232"/>
      <c r="R241" s="232"/>
      <c r="S241" s="232"/>
      <c r="T241" s="232"/>
      <c r="U241" s="232"/>
      <c r="V241" s="232"/>
      <c r="W241" s="232"/>
      <c r="X241" s="232"/>
      <c r="Y241" s="232"/>
      <c r="Z241" s="232"/>
      <c r="AA241" s="232"/>
      <c r="AB241" s="232"/>
      <c r="AC241" s="232"/>
      <c r="AD241" s="232"/>
      <c r="AE241" s="232"/>
      <c r="AF241" s="232"/>
      <c r="AG241" s="232"/>
      <c r="AH241" s="232"/>
      <c r="AI241" s="232"/>
      <c r="AJ241" s="232"/>
      <c r="AK241" s="232"/>
      <c r="AL241" s="232"/>
      <c r="AM241" s="232"/>
    </row>
    <row r="242" spans="1:39" ht="15.75" x14ac:dyDescent="0.25">
      <c r="A242" s="298"/>
      <c r="B242" s="300"/>
      <c r="C242" s="232"/>
      <c r="D242" s="232"/>
      <c r="E242" s="232"/>
      <c r="F242" s="232"/>
      <c r="G242" s="232"/>
      <c r="H242" s="232"/>
      <c r="I242" s="232"/>
      <c r="J242" s="232"/>
      <c r="K242" s="232"/>
      <c r="L242" s="232"/>
      <c r="M242" s="232"/>
      <c r="N242" s="232"/>
      <c r="O242" s="232"/>
      <c r="P242" s="232"/>
      <c r="Q242" s="232"/>
      <c r="R242" s="232"/>
      <c r="S242" s="232"/>
      <c r="T242" s="232"/>
      <c r="U242" s="232"/>
      <c r="V242" s="232"/>
      <c r="W242" s="232"/>
      <c r="X242" s="232"/>
      <c r="Y242" s="232"/>
      <c r="Z242" s="232"/>
      <c r="AA242" s="232"/>
      <c r="AB242" s="232"/>
      <c r="AC242" s="232"/>
      <c r="AD242" s="232"/>
      <c r="AE242" s="232"/>
      <c r="AF242" s="232"/>
      <c r="AG242" s="232"/>
      <c r="AH242" s="232"/>
      <c r="AI242" s="232"/>
      <c r="AJ242" s="232"/>
      <c r="AK242" s="232"/>
      <c r="AL242" s="232"/>
      <c r="AM242" s="232"/>
    </row>
    <row r="243" spans="1:39" ht="15.75" x14ac:dyDescent="0.25">
      <c r="A243" s="298"/>
      <c r="B243" s="300"/>
      <c r="C243" s="232"/>
      <c r="D243" s="232"/>
      <c r="E243" s="232"/>
      <c r="F243" s="232"/>
      <c r="G243" s="232"/>
      <c r="H243" s="232"/>
      <c r="I243" s="232"/>
      <c r="J243" s="232"/>
      <c r="K243" s="232"/>
      <c r="L243" s="232"/>
      <c r="M243" s="232"/>
      <c r="N243" s="232"/>
      <c r="O243" s="232"/>
      <c r="P243" s="232"/>
      <c r="Q243" s="232"/>
      <c r="R243" s="232"/>
      <c r="S243" s="232"/>
      <c r="T243" s="232"/>
      <c r="U243" s="232"/>
      <c r="V243" s="232"/>
      <c r="W243" s="232"/>
      <c r="X243" s="232"/>
      <c r="Y243" s="232"/>
      <c r="Z243" s="232"/>
      <c r="AA243" s="232"/>
      <c r="AB243" s="232"/>
      <c r="AC243" s="232"/>
      <c r="AD243" s="232"/>
      <c r="AE243" s="232"/>
      <c r="AF243" s="232"/>
      <c r="AG243" s="232"/>
      <c r="AH243" s="232"/>
      <c r="AI243" s="232"/>
      <c r="AJ243" s="232"/>
      <c r="AK243" s="232"/>
      <c r="AL243" s="232"/>
      <c r="AM243" s="232"/>
    </row>
    <row r="244" spans="1:39" ht="15.75" x14ac:dyDescent="0.25">
      <c r="A244" s="298"/>
      <c r="B244" s="300"/>
      <c r="C244" s="232"/>
      <c r="D244" s="232"/>
      <c r="E244" s="232"/>
      <c r="F244" s="232"/>
      <c r="G244" s="232"/>
      <c r="H244" s="232"/>
      <c r="I244" s="232"/>
      <c r="J244" s="232"/>
      <c r="K244" s="232"/>
      <c r="L244" s="232"/>
      <c r="M244" s="232"/>
      <c r="N244" s="232"/>
      <c r="O244" s="232"/>
      <c r="P244" s="232"/>
      <c r="Q244" s="232"/>
      <c r="R244" s="232"/>
      <c r="S244" s="232"/>
      <c r="T244" s="232"/>
      <c r="U244" s="232"/>
      <c r="V244" s="232"/>
      <c r="W244" s="232"/>
      <c r="X244" s="232"/>
      <c r="Y244" s="232"/>
      <c r="Z244" s="232"/>
      <c r="AA244" s="232"/>
      <c r="AB244" s="232"/>
      <c r="AC244" s="232"/>
      <c r="AD244" s="232"/>
      <c r="AE244" s="232"/>
      <c r="AF244" s="232"/>
      <c r="AG244" s="232"/>
      <c r="AH244" s="232"/>
      <c r="AI244" s="232"/>
      <c r="AJ244" s="232"/>
      <c r="AK244" s="232"/>
      <c r="AL244" s="232"/>
      <c r="AM244" s="232"/>
    </row>
    <row r="245" spans="1:39" ht="15.75" x14ac:dyDescent="0.25">
      <c r="A245" s="298"/>
      <c r="B245" s="300"/>
      <c r="C245" s="232"/>
      <c r="D245" s="232"/>
      <c r="E245" s="232"/>
      <c r="F245" s="232"/>
      <c r="G245" s="232"/>
      <c r="H245" s="232"/>
      <c r="I245" s="232"/>
      <c r="J245" s="232"/>
      <c r="K245" s="232"/>
      <c r="L245" s="232"/>
      <c r="M245" s="232"/>
      <c r="N245" s="232"/>
      <c r="O245" s="232"/>
      <c r="P245" s="232"/>
      <c r="Q245" s="232"/>
      <c r="R245" s="232"/>
      <c r="S245" s="232"/>
      <c r="T245" s="232"/>
      <c r="U245" s="232"/>
      <c r="V245" s="232"/>
      <c r="W245" s="232"/>
      <c r="X245" s="232"/>
      <c r="Y245" s="232"/>
      <c r="Z245" s="232"/>
      <c r="AA245" s="232"/>
      <c r="AB245" s="232"/>
      <c r="AC245" s="232"/>
      <c r="AD245" s="232"/>
      <c r="AE245" s="232"/>
      <c r="AF245" s="232"/>
      <c r="AG245" s="232"/>
      <c r="AH245" s="232"/>
      <c r="AI245" s="232"/>
      <c r="AJ245" s="232"/>
      <c r="AK245" s="232"/>
      <c r="AL245" s="232"/>
      <c r="AM245" s="232"/>
    </row>
    <row r="246" spans="1:39" ht="15.75" x14ac:dyDescent="0.25">
      <c r="A246" s="298"/>
      <c r="B246" s="300"/>
      <c r="C246" s="232"/>
      <c r="D246" s="232"/>
      <c r="E246" s="232"/>
      <c r="F246" s="232"/>
      <c r="G246" s="232"/>
      <c r="H246" s="232"/>
      <c r="I246" s="232"/>
      <c r="J246" s="232"/>
      <c r="K246" s="232"/>
      <c r="L246" s="232"/>
      <c r="M246" s="232"/>
      <c r="N246" s="232"/>
      <c r="O246" s="232"/>
      <c r="P246" s="232"/>
      <c r="Q246" s="232"/>
      <c r="R246" s="232"/>
      <c r="S246" s="232"/>
      <c r="T246" s="232"/>
      <c r="U246" s="232"/>
      <c r="V246" s="232"/>
      <c r="W246" s="232"/>
      <c r="X246" s="232"/>
      <c r="Y246" s="232"/>
      <c r="Z246" s="232"/>
      <c r="AA246" s="232"/>
      <c r="AB246" s="232"/>
      <c r="AC246" s="232"/>
      <c r="AD246" s="232"/>
      <c r="AE246" s="232"/>
      <c r="AF246" s="232"/>
      <c r="AG246" s="232"/>
      <c r="AH246" s="232"/>
      <c r="AI246" s="232"/>
      <c r="AJ246" s="232"/>
      <c r="AK246" s="232"/>
      <c r="AL246" s="232"/>
      <c r="AM246" s="232"/>
    </row>
    <row r="247" spans="1:39" ht="15.75" x14ac:dyDescent="0.25">
      <c r="A247" s="298"/>
      <c r="B247" s="300"/>
      <c r="C247" s="232"/>
      <c r="D247" s="232"/>
      <c r="E247" s="232"/>
      <c r="F247" s="232"/>
      <c r="G247" s="232"/>
      <c r="H247" s="232"/>
      <c r="I247" s="232"/>
      <c r="J247" s="232"/>
      <c r="K247" s="232"/>
      <c r="L247" s="232"/>
      <c r="M247" s="232"/>
      <c r="N247" s="232"/>
      <c r="O247" s="232"/>
      <c r="P247" s="232"/>
      <c r="Q247" s="232"/>
      <c r="R247" s="232"/>
      <c r="S247" s="232"/>
      <c r="T247" s="232"/>
      <c r="U247" s="232"/>
      <c r="V247" s="232"/>
      <c r="W247" s="232"/>
      <c r="X247" s="232"/>
      <c r="Y247" s="232"/>
      <c r="Z247" s="232"/>
      <c r="AA247" s="232"/>
      <c r="AB247" s="232"/>
      <c r="AC247" s="232"/>
      <c r="AD247" s="232"/>
      <c r="AE247" s="232"/>
      <c r="AF247" s="232"/>
      <c r="AG247" s="232"/>
      <c r="AH247" s="232"/>
      <c r="AI247" s="232"/>
      <c r="AJ247" s="232"/>
      <c r="AK247" s="232"/>
      <c r="AL247" s="232"/>
      <c r="AM247" s="232"/>
    </row>
    <row r="248" spans="1:39" ht="15.75" x14ac:dyDescent="0.25">
      <c r="A248" s="298"/>
      <c r="B248" s="300"/>
      <c r="C248" s="232"/>
      <c r="D248" s="232"/>
      <c r="E248" s="232"/>
      <c r="F248" s="232"/>
      <c r="G248" s="232"/>
      <c r="H248" s="232"/>
      <c r="I248" s="232"/>
      <c r="J248" s="232"/>
      <c r="K248" s="232"/>
      <c r="L248" s="232"/>
      <c r="M248" s="232"/>
      <c r="N248" s="232"/>
      <c r="O248" s="232"/>
      <c r="P248" s="232"/>
      <c r="Q248" s="232"/>
      <c r="R248" s="232"/>
      <c r="S248" s="232"/>
      <c r="T248" s="232"/>
      <c r="U248" s="232"/>
      <c r="V248" s="232"/>
      <c r="W248" s="232"/>
      <c r="X248" s="232"/>
      <c r="Y248" s="232"/>
      <c r="Z248" s="232"/>
      <c r="AA248" s="232"/>
      <c r="AB248" s="232"/>
      <c r="AC248" s="232"/>
      <c r="AD248" s="232"/>
      <c r="AE248" s="232"/>
      <c r="AF248" s="232"/>
      <c r="AG248" s="232"/>
      <c r="AH248" s="232"/>
      <c r="AI248" s="232"/>
      <c r="AJ248" s="232"/>
      <c r="AK248" s="232"/>
      <c r="AL248" s="232"/>
      <c r="AM248" s="232"/>
    </row>
    <row r="249" spans="1:39" ht="15.75" x14ac:dyDescent="0.25">
      <c r="A249" s="298"/>
      <c r="B249" s="300"/>
      <c r="C249" s="232"/>
      <c r="D249" s="232"/>
      <c r="E249" s="232"/>
      <c r="F249" s="232"/>
      <c r="G249" s="232"/>
      <c r="H249" s="232"/>
      <c r="I249" s="232"/>
      <c r="J249" s="232"/>
      <c r="K249" s="232"/>
      <c r="L249" s="232"/>
      <c r="M249" s="232"/>
      <c r="N249" s="232"/>
      <c r="O249" s="232"/>
      <c r="P249" s="232"/>
      <c r="Q249" s="232"/>
      <c r="R249" s="232"/>
      <c r="S249" s="232"/>
      <c r="T249" s="232"/>
      <c r="U249" s="232"/>
      <c r="V249" s="232"/>
      <c r="W249" s="232"/>
      <c r="X249" s="232"/>
      <c r="Y249" s="232"/>
      <c r="Z249" s="232"/>
      <c r="AA249" s="232"/>
      <c r="AB249" s="232"/>
      <c r="AC249" s="232"/>
      <c r="AD249" s="232"/>
      <c r="AE249" s="232"/>
      <c r="AF249" s="232"/>
      <c r="AG249" s="232"/>
      <c r="AH249" s="232"/>
      <c r="AI249" s="232"/>
      <c r="AJ249" s="232"/>
      <c r="AK249" s="232"/>
      <c r="AL249" s="232"/>
      <c r="AM249" s="232"/>
    </row>
    <row r="250" spans="1:39" ht="15.75" x14ac:dyDescent="0.25">
      <c r="A250" s="298"/>
      <c r="B250" s="300"/>
      <c r="C250" s="232"/>
      <c r="D250" s="232"/>
      <c r="E250" s="232"/>
      <c r="F250" s="232"/>
      <c r="G250" s="232"/>
      <c r="H250" s="232"/>
      <c r="I250" s="232"/>
      <c r="J250" s="232"/>
      <c r="K250" s="232"/>
      <c r="L250" s="232"/>
      <c r="M250" s="232"/>
      <c r="N250" s="232"/>
      <c r="O250" s="232"/>
      <c r="P250" s="232"/>
      <c r="Q250" s="232"/>
      <c r="R250" s="232"/>
      <c r="S250" s="232"/>
      <c r="T250" s="232"/>
      <c r="U250" s="232"/>
      <c r="V250" s="232"/>
      <c r="W250" s="232"/>
      <c r="X250" s="232"/>
      <c r="Y250" s="232"/>
      <c r="Z250" s="232"/>
      <c r="AA250" s="232"/>
      <c r="AB250" s="232"/>
      <c r="AC250" s="232"/>
      <c r="AD250" s="232"/>
      <c r="AE250" s="232"/>
      <c r="AF250" s="232"/>
      <c r="AG250" s="232"/>
      <c r="AH250" s="232"/>
      <c r="AI250" s="232"/>
      <c r="AJ250" s="232"/>
      <c r="AK250" s="232"/>
      <c r="AL250" s="232"/>
      <c r="AM250" s="232"/>
    </row>
    <row r="251" spans="1:39" ht="15.75" x14ac:dyDescent="0.25">
      <c r="A251" s="298"/>
      <c r="B251" s="300"/>
      <c r="C251" s="232"/>
      <c r="D251" s="232"/>
      <c r="E251" s="232"/>
      <c r="F251" s="232"/>
      <c r="G251" s="232"/>
      <c r="H251" s="232"/>
      <c r="I251" s="232"/>
      <c r="J251" s="232"/>
      <c r="K251" s="232"/>
      <c r="L251" s="232"/>
      <c r="M251" s="232"/>
      <c r="N251" s="232"/>
      <c r="O251" s="232"/>
      <c r="P251" s="232"/>
      <c r="Q251" s="232"/>
      <c r="R251" s="232"/>
      <c r="S251" s="232"/>
      <c r="T251" s="232"/>
      <c r="U251" s="232"/>
      <c r="V251" s="232"/>
      <c r="W251" s="232"/>
      <c r="X251" s="232"/>
      <c r="Y251" s="232"/>
      <c r="Z251" s="232"/>
      <c r="AA251" s="232"/>
      <c r="AB251" s="232"/>
      <c r="AC251" s="232"/>
      <c r="AD251" s="232"/>
      <c r="AE251" s="232"/>
      <c r="AF251" s="232"/>
      <c r="AG251" s="232"/>
      <c r="AH251" s="232"/>
      <c r="AI251" s="232"/>
      <c r="AJ251" s="232"/>
      <c r="AK251" s="232"/>
      <c r="AL251" s="232"/>
      <c r="AM251" s="232"/>
    </row>
    <row r="252" spans="1:39" ht="15.75" x14ac:dyDescent="0.25">
      <c r="A252" s="298"/>
      <c r="B252" s="300"/>
      <c r="C252" s="232"/>
      <c r="D252" s="232"/>
      <c r="E252" s="232"/>
      <c r="F252" s="232"/>
      <c r="G252" s="232"/>
      <c r="H252" s="232"/>
      <c r="I252" s="232"/>
      <c r="J252" s="232"/>
      <c r="K252" s="232"/>
      <c r="L252" s="232"/>
      <c r="M252" s="232"/>
      <c r="N252" s="232"/>
      <c r="O252" s="232"/>
      <c r="P252" s="232"/>
      <c r="Q252" s="232"/>
      <c r="R252" s="232"/>
      <c r="S252" s="232"/>
      <c r="T252" s="232"/>
      <c r="U252" s="232"/>
      <c r="V252" s="232"/>
      <c r="W252" s="232"/>
      <c r="X252" s="232"/>
      <c r="Y252" s="232"/>
      <c r="Z252" s="232"/>
      <c r="AA252" s="232"/>
      <c r="AB252" s="232"/>
      <c r="AC252" s="232"/>
      <c r="AD252" s="232"/>
      <c r="AE252" s="232"/>
      <c r="AF252" s="232"/>
      <c r="AG252" s="232"/>
      <c r="AH252" s="232"/>
      <c r="AI252" s="232"/>
      <c r="AJ252" s="232"/>
      <c r="AK252" s="232"/>
      <c r="AL252" s="232"/>
      <c r="AM252" s="232"/>
    </row>
    <row r="253" spans="1:39" ht="15.75" x14ac:dyDescent="0.25">
      <c r="A253" s="298"/>
      <c r="B253" s="300"/>
      <c r="C253" s="232"/>
      <c r="D253" s="232"/>
      <c r="E253" s="232"/>
      <c r="F253" s="232"/>
      <c r="G253" s="232"/>
      <c r="H253" s="232"/>
      <c r="I253" s="232"/>
      <c r="J253" s="232"/>
      <c r="K253" s="232"/>
      <c r="L253" s="232"/>
      <c r="M253" s="232"/>
      <c r="N253" s="232"/>
      <c r="O253" s="232"/>
      <c r="P253" s="232"/>
      <c r="Q253" s="232"/>
      <c r="R253" s="232"/>
      <c r="S253" s="232"/>
      <c r="T253" s="232"/>
      <c r="U253" s="232"/>
      <c r="V253" s="232"/>
      <c r="W253" s="232"/>
      <c r="X253" s="232"/>
      <c r="Y253" s="232"/>
      <c r="Z253" s="232"/>
      <c r="AA253" s="232"/>
      <c r="AB253" s="232"/>
      <c r="AC253" s="232"/>
      <c r="AD253" s="232"/>
      <c r="AE253" s="232"/>
      <c r="AF253" s="232"/>
      <c r="AG253" s="232"/>
      <c r="AH253" s="232"/>
      <c r="AI253" s="232"/>
      <c r="AJ253" s="232"/>
      <c r="AK253" s="232"/>
      <c r="AL253" s="232"/>
      <c r="AM253" s="232"/>
    </row>
    <row r="254" spans="1:39" ht="15.75" x14ac:dyDescent="0.25">
      <c r="A254" s="298"/>
      <c r="B254" s="300"/>
      <c r="C254" s="232"/>
      <c r="D254" s="232"/>
      <c r="E254" s="232"/>
      <c r="F254" s="232"/>
      <c r="G254" s="232"/>
      <c r="H254" s="232"/>
      <c r="I254" s="232"/>
      <c r="J254" s="232"/>
      <c r="K254" s="232"/>
      <c r="L254" s="232"/>
      <c r="M254" s="232"/>
      <c r="N254" s="232"/>
      <c r="O254" s="232"/>
      <c r="P254" s="232"/>
      <c r="Q254" s="232"/>
      <c r="R254" s="232"/>
      <c r="S254" s="232"/>
      <c r="T254" s="232"/>
      <c r="U254" s="232"/>
      <c r="V254" s="232"/>
      <c r="W254" s="232"/>
      <c r="X254" s="232"/>
      <c r="Y254" s="232"/>
      <c r="Z254" s="232"/>
      <c r="AA254" s="232"/>
      <c r="AB254" s="232"/>
      <c r="AC254" s="232"/>
      <c r="AD254" s="232"/>
      <c r="AE254" s="232"/>
      <c r="AF254" s="232"/>
      <c r="AG254" s="232"/>
      <c r="AH254" s="232"/>
      <c r="AI254" s="232"/>
      <c r="AJ254" s="232"/>
      <c r="AK254" s="232"/>
      <c r="AL254" s="232"/>
      <c r="AM254" s="232"/>
    </row>
    <row r="255" spans="1:39" ht="15.75" x14ac:dyDescent="0.25">
      <c r="A255" s="298"/>
      <c r="B255" s="300"/>
      <c r="C255" s="232"/>
      <c r="D255" s="232"/>
      <c r="E255" s="232"/>
      <c r="F255" s="232"/>
      <c r="G255" s="232"/>
      <c r="H255" s="232"/>
      <c r="I255" s="232"/>
      <c r="J255" s="232"/>
      <c r="K255" s="232"/>
      <c r="L255" s="232"/>
      <c r="M255" s="232"/>
      <c r="N255" s="232"/>
      <c r="O255" s="232"/>
      <c r="P255" s="232"/>
      <c r="Q255" s="232"/>
      <c r="R255" s="232"/>
      <c r="S255" s="232"/>
      <c r="T255" s="232"/>
      <c r="U255" s="232"/>
      <c r="V255" s="232"/>
      <c r="W255" s="232"/>
      <c r="X255" s="232"/>
      <c r="Y255" s="232"/>
      <c r="Z255" s="232"/>
      <c r="AA255" s="232"/>
      <c r="AB255" s="232"/>
      <c r="AC255" s="232"/>
      <c r="AD255" s="232"/>
      <c r="AE255" s="232"/>
      <c r="AF255" s="232"/>
      <c r="AG255" s="232"/>
      <c r="AH255" s="232"/>
      <c r="AI255" s="232"/>
      <c r="AJ255" s="232"/>
      <c r="AK255" s="232"/>
      <c r="AL255" s="232"/>
      <c r="AM255" s="232"/>
    </row>
    <row r="256" spans="1:39" ht="15.75" x14ac:dyDescent="0.25">
      <c r="A256" s="298"/>
      <c r="B256" s="300"/>
      <c r="C256" s="232"/>
      <c r="D256" s="232"/>
      <c r="E256" s="232"/>
      <c r="F256" s="232"/>
      <c r="G256" s="232"/>
      <c r="H256" s="232"/>
      <c r="I256" s="232"/>
      <c r="J256" s="232"/>
      <c r="K256" s="232"/>
      <c r="L256" s="232"/>
      <c r="M256" s="232"/>
      <c r="N256" s="232"/>
      <c r="O256" s="232"/>
      <c r="P256" s="232"/>
      <c r="Q256" s="232"/>
      <c r="R256" s="232"/>
      <c r="S256" s="232"/>
      <c r="T256" s="232"/>
      <c r="U256" s="232"/>
      <c r="V256" s="232"/>
      <c r="W256" s="232"/>
      <c r="X256" s="232"/>
      <c r="Y256" s="232"/>
      <c r="Z256" s="232"/>
      <c r="AA256" s="232"/>
      <c r="AB256" s="232"/>
      <c r="AC256" s="232"/>
      <c r="AD256" s="232"/>
      <c r="AE256" s="232"/>
      <c r="AF256" s="232"/>
      <c r="AG256" s="232"/>
      <c r="AH256" s="232"/>
      <c r="AI256" s="232"/>
      <c r="AJ256" s="232"/>
      <c r="AK256" s="232"/>
      <c r="AL256" s="232"/>
      <c r="AM256" s="232"/>
    </row>
    <row r="257" spans="1:39" ht="15.75" x14ac:dyDescent="0.25">
      <c r="A257" s="298"/>
      <c r="B257" s="300"/>
      <c r="C257" s="232"/>
      <c r="D257" s="232"/>
      <c r="E257" s="232"/>
      <c r="F257" s="232"/>
      <c r="G257" s="232"/>
      <c r="H257" s="232"/>
      <c r="I257" s="232"/>
      <c r="J257" s="232"/>
      <c r="K257" s="232"/>
      <c r="L257" s="232"/>
      <c r="M257" s="232"/>
      <c r="N257" s="232"/>
      <c r="O257" s="232"/>
      <c r="P257" s="232"/>
      <c r="Q257" s="232"/>
      <c r="R257" s="232"/>
      <c r="S257" s="232"/>
      <c r="T257" s="232"/>
      <c r="U257" s="232"/>
      <c r="V257" s="232"/>
      <c r="W257" s="232"/>
      <c r="X257" s="232"/>
      <c r="Y257" s="232"/>
      <c r="Z257" s="232"/>
      <c r="AA257" s="232"/>
      <c r="AB257" s="232"/>
      <c r="AC257" s="232"/>
      <c r="AD257" s="232"/>
      <c r="AE257" s="232"/>
      <c r="AF257" s="232"/>
      <c r="AG257" s="232"/>
      <c r="AH257" s="232"/>
      <c r="AI257" s="232"/>
      <c r="AJ257" s="232"/>
      <c r="AK257" s="232"/>
      <c r="AL257" s="232"/>
      <c r="AM257" s="232"/>
    </row>
    <row r="258" spans="1:39" ht="15.75" x14ac:dyDescent="0.25">
      <c r="A258" s="298"/>
      <c r="B258" s="300"/>
      <c r="C258" s="232"/>
      <c r="D258" s="232"/>
      <c r="E258" s="232"/>
      <c r="F258" s="232"/>
      <c r="G258" s="232"/>
      <c r="H258" s="232"/>
      <c r="I258" s="232"/>
      <c r="J258" s="232"/>
      <c r="K258" s="232"/>
      <c r="L258" s="232"/>
      <c r="M258" s="232"/>
      <c r="N258" s="232"/>
      <c r="O258" s="232"/>
      <c r="P258" s="232"/>
      <c r="Q258" s="232"/>
      <c r="R258" s="232"/>
      <c r="S258" s="232"/>
      <c r="T258" s="232"/>
      <c r="U258" s="232"/>
      <c r="V258" s="232"/>
      <c r="W258" s="232"/>
      <c r="X258" s="232"/>
      <c r="Y258" s="232"/>
      <c r="Z258" s="232"/>
      <c r="AA258" s="232"/>
      <c r="AB258" s="232"/>
      <c r="AC258" s="232"/>
      <c r="AD258" s="232"/>
      <c r="AE258" s="232"/>
      <c r="AF258" s="232"/>
      <c r="AG258" s="232"/>
      <c r="AH258" s="232"/>
      <c r="AI258" s="232"/>
      <c r="AJ258" s="232"/>
      <c r="AK258" s="232"/>
      <c r="AL258" s="232"/>
      <c r="AM258" s="232"/>
    </row>
    <row r="259" spans="1:39" ht="15.75" x14ac:dyDescent="0.25">
      <c r="A259" s="298"/>
      <c r="B259" s="300"/>
      <c r="C259" s="232"/>
      <c r="D259" s="232"/>
      <c r="E259" s="232"/>
      <c r="F259" s="232"/>
      <c r="G259" s="232"/>
      <c r="H259" s="232"/>
      <c r="I259" s="232"/>
      <c r="J259" s="232"/>
      <c r="K259" s="232"/>
      <c r="L259" s="232"/>
      <c r="M259" s="232"/>
      <c r="N259" s="232"/>
      <c r="O259" s="232"/>
      <c r="P259" s="232"/>
      <c r="Q259" s="232"/>
      <c r="R259" s="232"/>
      <c r="S259" s="232"/>
      <c r="T259" s="232"/>
      <c r="U259" s="232"/>
      <c r="V259" s="232"/>
      <c r="W259" s="232"/>
      <c r="X259" s="232"/>
      <c r="Y259" s="232"/>
      <c r="Z259" s="232"/>
      <c r="AA259" s="232"/>
      <c r="AB259" s="232"/>
      <c r="AC259" s="232"/>
      <c r="AD259" s="232"/>
      <c r="AE259" s="232"/>
      <c r="AF259" s="232"/>
      <c r="AG259" s="232"/>
      <c r="AH259" s="232"/>
      <c r="AI259" s="232"/>
      <c r="AJ259" s="232"/>
      <c r="AK259" s="232"/>
      <c r="AL259" s="232"/>
      <c r="AM259" s="232"/>
    </row>
    <row r="260" spans="1:39" ht="15.75" x14ac:dyDescent="0.25">
      <c r="A260" s="298"/>
      <c r="B260" s="300"/>
      <c r="C260" s="232"/>
      <c r="D260" s="232"/>
      <c r="E260" s="232"/>
      <c r="F260" s="232"/>
      <c r="G260" s="232"/>
      <c r="H260" s="232"/>
      <c r="I260" s="232"/>
      <c r="J260" s="232"/>
      <c r="K260" s="232"/>
      <c r="L260" s="232"/>
      <c r="M260" s="232"/>
      <c r="N260" s="232"/>
      <c r="O260" s="232"/>
      <c r="P260" s="232"/>
      <c r="Q260" s="232"/>
      <c r="R260" s="232"/>
      <c r="S260" s="232"/>
      <c r="T260" s="232"/>
      <c r="U260" s="232"/>
      <c r="V260" s="232"/>
      <c r="W260" s="232"/>
      <c r="X260" s="232"/>
      <c r="Y260" s="232"/>
      <c r="Z260" s="232"/>
      <c r="AA260" s="232"/>
      <c r="AB260" s="232"/>
      <c r="AC260" s="232"/>
      <c r="AD260" s="232"/>
      <c r="AE260" s="232"/>
      <c r="AF260" s="232"/>
      <c r="AG260" s="232"/>
      <c r="AH260" s="232"/>
      <c r="AI260" s="232"/>
      <c r="AJ260" s="232"/>
      <c r="AK260" s="232"/>
      <c r="AL260" s="232"/>
      <c r="AM260" s="232"/>
    </row>
    <row r="261" spans="1:39" ht="15.75" x14ac:dyDescent="0.25">
      <c r="A261" s="298"/>
      <c r="B261" s="300"/>
      <c r="C261" s="232"/>
      <c r="D261" s="232"/>
      <c r="E261" s="232"/>
      <c r="F261" s="232"/>
      <c r="G261" s="232"/>
      <c r="H261" s="232"/>
      <c r="I261" s="232"/>
      <c r="J261" s="232"/>
      <c r="K261" s="232"/>
      <c r="L261" s="232"/>
      <c r="M261" s="232"/>
      <c r="N261" s="232"/>
      <c r="O261" s="232"/>
      <c r="P261" s="232"/>
      <c r="Q261" s="232"/>
      <c r="R261" s="232"/>
      <c r="S261" s="232"/>
      <c r="T261" s="232"/>
      <c r="U261" s="232"/>
      <c r="V261" s="232"/>
      <c r="W261" s="232"/>
      <c r="X261" s="232"/>
      <c r="Y261" s="232"/>
      <c r="Z261" s="232"/>
      <c r="AA261" s="232"/>
      <c r="AB261" s="232"/>
      <c r="AC261" s="232"/>
      <c r="AD261" s="232"/>
      <c r="AE261" s="232"/>
      <c r="AF261" s="232"/>
      <c r="AG261" s="232"/>
      <c r="AH261" s="232"/>
      <c r="AI261" s="232"/>
      <c r="AJ261" s="232"/>
      <c r="AK261" s="232"/>
      <c r="AL261" s="232"/>
      <c r="AM261" s="232"/>
    </row>
    <row r="262" spans="1:39" ht="15.75" x14ac:dyDescent="0.25">
      <c r="A262" s="298"/>
      <c r="B262" s="300"/>
      <c r="C262" s="232"/>
      <c r="D262" s="232"/>
      <c r="E262" s="232"/>
      <c r="F262" s="232"/>
      <c r="G262" s="232"/>
      <c r="H262" s="232"/>
      <c r="I262" s="232"/>
      <c r="J262" s="232"/>
      <c r="K262" s="232"/>
      <c r="L262" s="232"/>
      <c r="M262" s="232"/>
      <c r="N262" s="232"/>
      <c r="O262" s="232"/>
      <c r="P262" s="232"/>
      <c r="Q262" s="232"/>
      <c r="R262" s="232"/>
      <c r="S262" s="232"/>
      <c r="T262" s="232"/>
      <c r="U262" s="232"/>
      <c r="V262" s="232"/>
      <c r="W262" s="232"/>
      <c r="X262" s="232"/>
      <c r="Y262" s="232"/>
      <c r="Z262" s="232"/>
      <c r="AA262" s="232"/>
      <c r="AB262" s="232"/>
      <c r="AC262" s="232"/>
      <c r="AD262" s="232"/>
      <c r="AE262" s="232"/>
      <c r="AF262" s="232"/>
      <c r="AG262" s="232"/>
      <c r="AH262" s="232"/>
      <c r="AI262" s="232"/>
      <c r="AJ262" s="232"/>
      <c r="AK262" s="232"/>
      <c r="AL262" s="232"/>
      <c r="AM262" s="232"/>
    </row>
    <row r="263" spans="1:39" ht="15.75" x14ac:dyDescent="0.25">
      <c r="A263" s="298"/>
      <c r="B263" s="300"/>
      <c r="C263" s="232"/>
      <c r="D263" s="232"/>
      <c r="E263" s="232"/>
      <c r="F263" s="232"/>
      <c r="G263" s="232"/>
      <c r="H263" s="232"/>
      <c r="I263" s="232"/>
      <c r="J263" s="232"/>
      <c r="K263" s="232"/>
      <c r="L263" s="232"/>
      <c r="M263" s="232"/>
      <c r="N263" s="232"/>
      <c r="O263" s="232"/>
      <c r="P263" s="232"/>
      <c r="Q263" s="232"/>
      <c r="R263" s="232"/>
      <c r="S263" s="232"/>
      <c r="T263" s="232"/>
      <c r="U263" s="232"/>
      <c r="V263" s="232"/>
      <c r="W263" s="232"/>
      <c r="X263" s="232"/>
      <c r="Y263" s="232"/>
      <c r="Z263" s="232"/>
      <c r="AA263" s="232"/>
      <c r="AB263" s="232"/>
      <c r="AC263" s="232"/>
      <c r="AD263" s="232"/>
      <c r="AE263" s="232"/>
      <c r="AF263" s="232"/>
      <c r="AG263" s="232"/>
      <c r="AH263" s="232"/>
      <c r="AI263" s="232"/>
      <c r="AJ263" s="232"/>
      <c r="AK263" s="232"/>
      <c r="AL263" s="232"/>
      <c r="AM263" s="232"/>
    </row>
    <row r="264" spans="1:39" ht="15.75" x14ac:dyDescent="0.25">
      <c r="A264" s="298"/>
      <c r="B264" s="300"/>
      <c r="C264" s="232"/>
      <c r="D264" s="232"/>
      <c r="E264" s="232"/>
      <c r="F264" s="232"/>
      <c r="G264" s="232"/>
      <c r="H264" s="232"/>
      <c r="I264" s="232"/>
      <c r="J264" s="232"/>
      <c r="K264" s="232"/>
      <c r="L264" s="232"/>
      <c r="M264" s="232"/>
      <c r="N264" s="232"/>
      <c r="O264" s="232"/>
      <c r="P264" s="232"/>
      <c r="Q264" s="232"/>
      <c r="R264" s="232"/>
      <c r="S264" s="232"/>
      <c r="T264" s="232"/>
      <c r="U264" s="232"/>
      <c r="V264" s="232"/>
      <c r="W264" s="232"/>
      <c r="X264" s="232"/>
      <c r="Y264" s="232"/>
      <c r="Z264" s="232"/>
      <c r="AA264" s="232"/>
      <c r="AB264" s="232"/>
      <c r="AC264" s="232"/>
      <c r="AD264" s="232"/>
      <c r="AE264" s="232"/>
      <c r="AF264" s="232"/>
      <c r="AG264" s="232"/>
      <c r="AH264" s="232"/>
      <c r="AI264" s="232"/>
      <c r="AJ264" s="232"/>
      <c r="AK264" s="232"/>
      <c r="AL264" s="232"/>
      <c r="AM264" s="232"/>
    </row>
    <row r="265" spans="1:39" ht="15.75" x14ac:dyDescent="0.25">
      <c r="A265" s="298"/>
      <c r="B265" s="300"/>
      <c r="C265" s="232"/>
      <c r="D265" s="232"/>
      <c r="E265" s="232"/>
      <c r="F265" s="232"/>
      <c r="G265" s="232"/>
      <c r="H265" s="232"/>
      <c r="I265" s="232"/>
      <c r="J265" s="232"/>
      <c r="K265" s="232"/>
      <c r="L265" s="232"/>
      <c r="M265" s="232"/>
      <c r="N265" s="232"/>
      <c r="O265" s="232"/>
      <c r="P265" s="232"/>
      <c r="Q265" s="232"/>
      <c r="R265" s="232"/>
      <c r="S265" s="232"/>
      <c r="T265" s="232"/>
      <c r="U265" s="232"/>
      <c r="V265" s="232"/>
      <c r="W265" s="232"/>
      <c r="X265" s="232"/>
      <c r="Y265" s="232"/>
      <c r="Z265" s="232"/>
      <c r="AA265" s="232"/>
      <c r="AB265" s="232"/>
      <c r="AC265" s="232"/>
      <c r="AD265" s="232"/>
      <c r="AE265" s="232"/>
      <c r="AF265" s="232"/>
      <c r="AG265" s="232"/>
      <c r="AH265" s="232"/>
      <c r="AI265" s="232"/>
      <c r="AJ265" s="232"/>
      <c r="AK265" s="232"/>
      <c r="AL265" s="232"/>
      <c r="AM265" s="232"/>
    </row>
    <row r="266" spans="1:39" ht="15.75" x14ac:dyDescent="0.25">
      <c r="A266" s="298"/>
      <c r="B266" s="300"/>
      <c r="C266" s="232"/>
      <c r="D266" s="232"/>
      <c r="E266" s="232"/>
      <c r="F266" s="232"/>
      <c r="G266" s="232"/>
      <c r="H266" s="232"/>
      <c r="I266" s="232"/>
      <c r="J266" s="232"/>
      <c r="K266" s="232"/>
      <c r="L266" s="232"/>
      <c r="M266" s="232"/>
      <c r="N266" s="232"/>
      <c r="O266" s="232"/>
      <c r="P266" s="232"/>
      <c r="Q266" s="232"/>
      <c r="R266" s="232"/>
      <c r="S266" s="232"/>
      <c r="T266" s="232"/>
      <c r="U266" s="232"/>
      <c r="V266" s="232"/>
      <c r="W266" s="232"/>
      <c r="X266" s="232"/>
      <c r="Y266" s="232"/>
      <c r="Z266" s="232"/>
      <c r="AA266" s="232"/>
      <c r="AB266" s="232"/>
      <c r="AC266" s="232"/>
      <c r="AD266" s="232"/>
      <c r="AE266" s="232"/>
      <c r="AF266" s="232"/>
      <c r="AG266" s="232"/>
      <c r="AH266" s="232"/>
      <c r="AI266" s="232"/>
      <c r="AJ266" s="232"/>
      <c r="AK266" s="232"/>
      <c r="AL266" s="232"/>
      <c r="AM266" s="232"/>
    </row>
    <row r="267" spans="1:39" ht="15.75" x14ac:dyDescent="0.25">
      <c r="A267" s="298"/>
      <c r="B267" s="300"/>
      <c r="C267" s="232"/>
      <c r="D267" s="232"/>
      <c r="E267" s="232"/>
      <c r="F267" s="232"/>
      <c r="G267" s="232"/>
      <c r="H267" s="232"/>
      <c r="I267" s="232"/>
      <c r="J267" s="232"/>
      <c r="K267" s="232"/>
      <c r="L267" s="232"/>
      <c r="M267" s="232"/>
      <c r="N267" s="232"/>
      <c r="O267" s="232"/>
      <c r="P267" s="232"/>
      <c r="Q267" s="232"/>
      <c r="R267" s="232"/>
      <c r="S267" s="232"/>
      <c r="T267" s="232"/>
      <c r="U267" s="232"/>
      <c r="V267" s="232"/>
      <c r="W267" s="232"/>
      <c r="X267" s="232"/>
      <c r="Y267" s="232"/>
      <c r="Z267" s="232"/>
      <c r="AA267" s="232"/>
      <c r="AB267" s="232"/>
      <c r="AC267" s="232"/>
      <c r="AD267" s="232"/>
      <c r="AE267" s="232"/>
      <c r="AF267" s="232"/>
      <c r="AG267" s="232"/>
      <c r="AH267" s="232"/>
      <c r="AI267" s="232"/>
      <c r="AJ267" s="232"/>
      <c r="AK267" s="232"/>
      <c r="AL267" s="232"/>
      <c r="AM267" s="232"/>
    </row>
    <row r="268" spans="1:39" ht="15.75" x14ac:dyDescent="0.25">
      <c r="A268" s="298"/>
      <c r="B268" s="300"/>
      <c r="C268" s="232"/>
      <c r="D268" s="232"/>
      <c r="E268" s="232"/>
      <c r="F268" s="232"/>
      <c r="G268" s="232"/>
      <c r="H268" s="232"/>
      <c r="I268" s="232"/>
      <c r="J268" s="232"/>
      <c r="K268" s="232"/>
      <c r="L268" s="232"/>
      <c r="M268" s="232"/>
      <c r="N268" s="232"/>
      <c r="O268" s="232"/>
      <c r="P268" s="232"/>
      <c r="Q268" s="232"/>
      <c r="R268" s="232"/>
      <c r="S268" s="232"/>
      <c r="T268" s="232"/>
      <c r="U268" s="232"/>
      <c r="V268" s="232"/>
      <c r="W268" s="232"/>
      <c r="X268" s="232"/>
      <c r="Y268" s="232"/>
      <c r="Z268" s="232"/>
      <c r="AA268" s="232"/>
      <c r="AB268" s="232"/>
      <c r="AC268" s="232"/>
      <c r="AD268" s="232"/>
      <c r="AE268" s="232"/>
      <c r="AF268" s="232"/>
      <c r="AG268" s="232"/>
      <c r="AH268" s="232"/>
      <c r="AI268" s="232"/>
      <c r="AJ268" s="232"/>
      <c r="AK268" s="232"/>
      <c r="AL268" s="232"/>
      <c r="AM268" s="232"/>
    </row>
    <row r="269" spans="1:39" ht="15.75" x14ac:dyDescent="0.25">
      <c r="A269" s="298"/>
      <c r="B269" s="300"/>
      <c r="C269" s="232"/>
      <c r="D269" s="232"/>
      <c r="E269" s="232"/>
      <c r="F269" s="232"/>
      <c r="G269" s="232"/>
      <c r="H269" s="232"/>
      <c r="I269" s="232"/>
      <c r="J269" s="232"/>
      <c r="K269" s="232"/>
      <c r="L269" s="232"/>
      <c r="M269" s="232"/>
      <c r="N269" s="232"/>
      <c r="O269" s="232"/>
      <c r="P269" s="232"/>
      <c r="Q269" s="232"/>
      <c r="R269" s="232"/>
      <c r="S269" s="232"/>
      <c r="T269" s="232"/>
      <c r="U269" s="232"/>
      <c r="V269" s="232"/>
      <c r="W269" s="232"/>
      <c r="X269" s="232"/>
      <c r="Y269" s="232"/>
      <c r="Z269" s="232"/>
      <c r="AA269" s="232"/>
      <c r="AB269" s="232"/>
      <c r="AC269" s="232"/>
      <c r="AD269" s="232"/>
      <c r="AE269" s="232"/>
      <c r="AF269" s="232"/>
      <c r="AG269" s="232"/>
      <c r="AH269" s="232"/>
      <c r="AI269" s="232"/>
      <c r="AJ269" s="232"/>
      <c r="AK269" s="232"/>
      <c r="AL269" s="232"/>
      <c r="AM269" s="232"/>
    </row>
    <row r="270" spans="1:39" ht="15.75" x14ac:dyDescent="0.25">
      <c r="A270" s="298"/>
      <c r="B270" s="300"/>
      <c r="C270" s="232"/>
      <c r="D270" s="232"/>
      <c r="E270" s="232"/>
      <c r="F270" s="232"/>
      <c r="G270" s="232"/>
      <c r="H270" s="232"/>
      <c r="I270" s="232"/>
      <c r="J270" s="232"/>
      <c r="K270" s="232"/>
      <c r="L270" s="232"/>
      <c r="M270" s="232"/>
      <c r="N270" s="232"/>
      <c r="O270" s="232"/>
      <c r="P270" s="232"/>
      <c r="Q270" s="232"/>
      <c r="R270" s="232"/>
      <c r="S270" s="232"/>
      <c r="T270" s="232"/>
      <c r="U270" s="232"/>
      <c r="V270" s="232"/>
      <c r="W270" s="232"/>
      <c r="X270" s="232"/>
      <c r="Y270" s="232"/>
      <c r="Z270" s="232"/>
      <c r="AA270" s="232"/>
      <c r="AB270" s="232"/>
      <c r="AC270" s="232"/>
      <c r="AD270" s="232"/>
      <c r="AE270" s="232"/>
      <c r="AF270" s="232"/>
      <c r="AG270" s="232"/>
      <c r="AH270" s="232"/>
      <c r="AI270" s="232"/>
      <c r="AJ270" s="232"/>
      <c r="AK270" s="232"/>
      <c r="AL270" s="232"/>
      <c r="AM270" s="232"/>
    </row>
    <row r="271" spans="1:39" ht="15.75" x14ac:dyDescent="0.25">
      <c r="A271" s="298"/>
      <c r="B271" s="300"/>
      <c r="C271" s="232"/>
      <c r="D271" s="232"/>
      <c r="E271" s="232"/>
      <c r="F271" s="232"/>
      <c r="G271" s="232"/>
      <c r="H271" s="232"/>
      <c r="I271" s="232"/>
      <c r="J271" s="232"/>
      <c r="K271" s="232"/>
      <c r="L271" s="232"/>
      <c r="M271" s="232"/>
      <c r="N271" s="232"/>
      <c r="O271" s="232"/>
      <c r="P271" s="232"/>
      <c r="Q271" s="232"/>
      <c r="R271" s="232"/>
      <c r="S271" s="232"/>
      <c r="T271" s="232"/>
      <c r="U271" s="232"/>
      <c r="V271" s="232"/>
      <c r="W271" s="232"/>
      <c r="X271" s="232"/>
      <c r="Y271" s="232"/>
      <c r="Z271" s="232"/>
      <c r="AA271" s="232"/>
      <c r="AB271" s="232"/>
      <c r="AC271" s="232"/>
      <c r="AD271" s="232"/>
      <c r="AE271" s="232"/>
      <c r="AF271" s="232"/>
      <c r="AG271" s="232"/>
      <c r="AH271" s="232"/>
      <c r="AI271" s="232"/>
      <c r="AJ271" s="232"/>
      <c r="AK271" s="232"/>
      <c r="AL271" s="232"/>
      <c r="AM271" s="232"/>
    </row>
    <row r="272" spans="1:39" ht="15.75" x14ac:dyDescent="0.25">
      <c r="A272" s="298"/>
      <c r="B272" s="300"/>
      <c r="C272" s="232"/>
      <c r="D272" s="232"/>
      <c r="E272" s="232"/>
      <c r="F272" s="232"/>
      <c r="G272" s="232"/>
      <c r="H272" s="232"/>
      <c r="I272" s="232"/>
      <c r="J272" s="232"/>
      <c r="K272" s="232"/>
      <c r="L272" s="232"/>
      <c r="M272" s="232"/>
      <c r="N272" s="232"/>
      <c r="O272" s="232"/>
      <c r="P272" s="232"/>
      <c r="Q272" s="232"/>
      <c r="R272" s="232"/>
      <c r="S272" s="232"/>
      <c r="T272" s="232"/>
      <c r="U272" s="232"/>
      <c r="V272" s="232"/>
      <c r="W272" s="232"/>
      <c r="X272" s="232"/>
      <c r="Y272" s="232"/>
      <c r="Z272" s="232"/>
      <c r="AA272" s="232"/>
      <c r="AB272" s="232"/>
      <c r="AC272" s="232"/>
      <c r="AD272" s="232"/>
      <c r="AE272" s="232"/>
      <c r="AF272" s="232"/>
      <c r="AG272" s="232"/>
      <c r="AH272" s="232"/>
      <c r="AI272" s="232"/>
      <c r="AJ272" s="232"/>
      <c r="AK272" s="232"/>
      <c r="AL272" s="232"/>
      <c r="AM272" s="232"/>
    </row>
    <row r="273" spans="1:39" ht="15.75" x14ac:dyDescent="0.25">
      <c r="A273" s="298"/>
      <c r="B273" s="300"/>
      <c r="C273" s="232"/>
      <c r="D273" s="232"/>
      <c r="E273" s="232"/>
      <c r="F273" s="232"/>
      <c r="G273" s="232"/>
      <c r="H273" s="232"/>
      <c r="I273" s="232"/>
      <c r="J273" s="232"/>
      <c r="K273" s="232"/>
      <c r="L273" s="232"/>
      <c r="M273" s="232"/>
      <c r="N273" s="232"/>
      <c r="O273" s="232"/>
      <c r="P273" s="232"/>
      <c r="Q273" s="232"/>
      <c r="R273" s="232"/>
      <c r="S273" s="232"/>
      <c r="T273" s="232"/>
      <c r="U273" s="232"/>
      <c r="V273" s="232"/>
      <c r="W273" s="232"/>
      <c r="X273" s="232"/>
      <c r="Y273" s="232"/>
      <c r="Z273" s="232"/>
      <c r="AA273" s="232"/>
      <c r="AB273" s="232"/>
      <c r="AC273" s="232"/>
      <c r="AD273" s="232"/>
      <c r="AE273" s="232"/>
      <c r="AF273" s="232"/>
      <c r="AG273" s="232"/>
      <c r="AH273" s="232"/>
      <c r="AI273" s="232"/>
      <c r="AJ273" s="232"/>
      <c r="AK273" s="232"/>
      <c r="AL273" s="232"/>
      <c r="AM273" s="232"/>
    </row>
    <row r="274" spans="1:39" ht="15.75" x14ac:dyDescent="0.25">
      <c r="A274" s="298"/>
      <c r="B274" s="300"/>
      <c r="C274" s="232"/>
      <c r="D274" s="232"/>
      <c r="E274" s="232"/>
      <c r="F274" s="232"/>
      <c r="G274" s="232"/>
      <c r="H274" s="232"/>
      <c r="I274" s="232"/>
      <c r="J274" s="232"/>
      <c r="K274" s="232"/>
      <c r="L274" s="232"/>
      <c r="M274" s="232"/>
      <c r="N274" s="232"/>
      <c r="O274" s="232"/>
      <c r="P274" s="232"/>
      <c r="Q274" s="232"/>
      <c r="R274" s="232"/>
      <c r="S274" s="232"/>
      <c r="T274" s="232"/>
      <c r="U274" s="232"/>
      <c r="V274" s="232"/>
      <c r="W274" s="232"/>
      <c r="X274" s="232"/>
      <c r="Y274" s="232"/>
      <c r="Z274" s="232"/>
      <c r="AA274" s="232"/>
      <c r="AB274" s="232"/>
      <c r="AC274" s="232"/>
      <c r="AD274" s="232"/>
      <c r="AE274" s="232"/>
      <c r="AF274" s="232"/>
      <c r="AG274" s="232"/>
      <c r="AH274" s="232"/>
      <c r="AI274" s="232"/>
      <c r="AJ274" s="232"/>
      <c r="AK274" s="232"/>
      <c r="AL274" s="232"/>
      <c r="AM274" s="232"/>
    </row>
    <row r="275" spans="1:39" ht="15.75" x14ac:dyDescent="0.25">
      <c r="A275" s="298"/>
      <c r="B275" s="300"/>
      <c r="C275" s="232"/>
      <c r="D275" s="232"/>
      <c r="E275" s="232"/>
      <c r="F275" s="232"/>
      <c r="G275" s="232"/>
      <c r="H275" s="232"/>
      <c r="I275" s="232"/>
      <c r="J275" s="232"/>
      <c r="K275" s="232"/>
      <c r="L275" s="232"/>
      <c r="M275" s="232"/>
      <c r="N275" s="232"/>
      <c r="O275" s="232"/>
      <c r="P275" s="232"/>
      <c r="Q275" s="232"/>
      <c r="R275" s="232"/>
      <c r="S275" s="232"/>
      <c r="T275" s="232"/>
      <c r="U275" s="232"/>
      <c r="V275" s="232"/>
      <c r="W275" s="232"/>
      <c r="X275" s="232"/>
      <c r="Y275" s="232"/>
      <c r="Z275" s="232"/>
      <c r="AA275" s="232"/>
      <c r="AB275" s="232"/>
      <c r="AC275" s="232"/>
      <c r="AD275" s="232"/>
      <c r="AE275" s="232"/>
      <c r="AF275" s="232"/>
      <c r="AG275" s="232"/>
      <c r="AH275" s="232"/>
      <c r="AI275" s="232"/>
      <c r="AJ275" s="232"/>
      <c r="AK275" s="232"/>
      <c r="AL275" s="232"/>
      <c r="AM275" s="232"/>
    </row>
    <row r="276" spans="1:39" ht="15.75" x14ac:dyDescent="0.25">
      <c r="A276" s="298"/>
      <c r="B276" s="300"/>
      <c r="C276" s="232"/>
      <c r="D276" s="232"/>
      <c r="E276" s="232"/>
      <c r="F276" s="232"/>
      <c r="G276" s="232"/>
      <c r="H276" s="232"/>
      <c r="I276" s="232"/>
      <c r="J276" s="232"/>
      <c r="K276" s="232"/>
      <c r="L276" s="232"/>
      <c r="M276" s="232"/>
      <c r="N276" s="232"/>
      <c r="O276" s="232"/>
      <c r="P276" s="232"/>
      <c r="Q276" s="232"/>
      <c r="R276" s="232"/>
      <c r="S276" s="232"/>
      <c r="T276" s="232"/>
      <c r="U276" s="232"/>
      <c r="V276" s="232"/>
      <c r="W276" s="232"/>
      <c r="X276" s="232"/>
      <c r="Y276" s="232"/>
      <c r="Z276" s="232"/>
      <c r="AA276" s="232"/>
      <c r="AB276" s="232"/>
      <c r="AC276" s="232"/>
      <c r="AD276" s="232"/>
      <c r="AE276" s="232"/>
      <c r="AF276" s="232"/>
      <c r="AG276" s="232"/>
      <c r="AH276" s="232"/>
      <c r="AI276" s="232"/>
      <c r="AJ276" s="232"/>
      <c r="AK276" s="232"/>
      <c r="AL276" s="232"/>
      <c r="AM276" s="232"/>
    </row>
    <row r="277" spans="1:39" ht="15.75" x14ac:dyDescent="0.25">
      <c r="A277" s="298"/>
      <c r="B277" s="300"/>
      <c r="C277" s="232"/>
      <c r="D277" s="232"/>
      <c r="E277" s="232"/>
      <c r="F277" s="232"/>
      <c r="G277" s="232"/>
      <c r="H277" s="232"/>
      <c r="I277" s="232"/>
      <c r="J277" s="232"/>
      <c r="K277" s="232"/>
      <c r="L277" s="232"/>
      <c r="M277" s="232"/>
      <c r="N277" s="232"/>
      <c r="O277" s="232"/>
      <c r="P277" s="232"/>
      <c r="Q277" s="232"/>
      <c r="R277" s="232"/>
      <c r="S277" s="232"/>
      <c r="T277" s="232"/>
      <c r="U277" s="232"/>
      <c r="V277" s="232"/>
      <c r="W277" s="232"/>
      <c r="X277" s="232"/>
      <c r="Y277" s="232"/>
      <c r="Z277" s="232"/>
      <c r="AA277" s="232"/>
      <c r="AB277" s="232"/>
      <c r="AC277" s="232"/>
      <c r="AD277" s="232"/>
      <c r="AE277" s="232"/>
      <c r="AF277" s="232"/>
      <c r="AG277" s="232"/>
      <c r="AH277" s="232"/>
      <c r="AI277" s="232"/>
      <c r="AJ277" s="232"/>
      <c r="AK277" s="232"/>
      <c r="AL277" s="232"/>
      <c r="AM277" s="232"/>
    </row>
    <row r="278" spans="1:39" ht="15.75" x14ac:dyDescent="0.25">
      <c r="A278" s="298"/>
      <c r="B278" s="300"/>
      <c r="C278" s="232"/>
      <c r="D278" s="232"/>
      <c r="E278" s="232"/>
      <c r="F278" s="232"/>
      <c r="G278" s="232"/>
      <c r="H278" s="232"/>
      <c r="I278" s="232"/>
      <c r="J278" s="232"/>
      <c r="K278" s="232"/>
      <c r="L278" s="232"/>
      <c r="M278" s="232"/>
      <c r="N278" s="232"/>
      <c r="O278" s="232"/>
      <c r="P278" s="232"/>
      <c r="Q278" s="232"/>
      <c r="R278" s="232"/>
      <c r="S278" s="232"/>
      <c r="T278" s="232"/>
      <c r="U278" s="232"/>
      <c r="V278" s="232"/>
      <c r="W278" s="232"/>
      <c r="X278" s="232"/>
      <c r="Y278" s="232"/>
      <c r="Z278" s="232"/>
      <c r="AA278" s="232"/>
      <c r="AB278" s="232"/>
      <c r="AC278" s="232"/>
      <c r="AD278" s="232"/>
      <c r="AE278" s="232"/>
      <c r="AF278" s="232"/>
      <c r="AG278" s="232"/>
      <c r="AH278" s="232"/>
      <c r="AI278" s="232"/>
      <c r="AJ278" s="232"/>
      <c r="AK278" s="232"/>
      <c r="AL278" s="232"/>
      <c r="AM278" s="232"/>
    </row>
    <row r="279" spans="1:39" ht="15.75" x14ac:dyDescent="0.25">
      <c r="A279" s="298"/>
      <c r="B279" s="300"/>
      <c r="C279" s="232"/>
      <c r="D279" s="232"/>
      <c r="E279" s="232"/>
      <c r="F279" s="232"/>
      <c r="G279" s="232"/>
      <c r="H279" s="232"/>
      <c r="I279" s="232"/>
      <c r="J279" s="232"/>
      <c r="K279" s="232"/>
      <c r="L279" s="232"/>
      <c r="M279" s="232"/>
      <c r="N279" s="232"/>
      <c r="O279" s="232"/>
      <c r="P279" s="232"/>
      <c r="Q279" s="232"/>
      <c r="R279" s="232"/>
      <c r="S279" s="232"/>
      <c r="T279" s="232"/>
      <c r="U279" s="232"/>
      <c r="V279" s="232"/>
      <c r="W279" s="232"/>
      <c r="X279" s="232"/>
      <c r="Y279" s="232"/>
      <c r="Z279" s="232"/>
      <c r="AA279" s="232"/>
      <c r="AB279" s="232"/>
      <c r="AC279" s="232"/>
      <c r="AD279" s="232"/>
      <c r="AE279" s="232"/>
      <c r="AF279" s="232"/>
      <c r="AG279" s="232"/>
      <c r="AH279" s="232"/>
      <c r="AI279" s="232"/>
      <c r="AJ279" s="232"/>
      <c r="AK279" s="232"/>
      <c r="AL279" s="232"/>
      <c r="AM279" s="232"/>
    </row>
    <row r="280" spans="1:39" ht="15.75" x14ac:dyDescent="0.25">
      <c r="A280" s="298"/>
      <c r="B280" s="300"/>
      <c r="C280" s="232"/>
      <c r="D280" s="232"/>
      <c r="E280" s="232"/>
      <c r="F280" s="232"/>
      <c r="G280" s="232"/>
      <c r="H280" s="232"/>
      <c r="I280" s="232"/>
      <c r="J280" s="232"/>
      <c r="K280" s="232"/>
      <c r="L280" s="232"/>
      <c r="M280" s="232"/>
      <c r="N280" s="232"/>
      <c r="O280" s="232"/>
      <c r="P280" s="232"/>
      <c r="Q280" s="232"/>
      <c r="R280" s="232"/>
      <c r="S280" s="232"/>
      <c r="T280" s="232"/>
      <c r="U280" s="232"/>
      <c r="V280" s="232"/>
      <c r="W280" s="232"/>
      <c r="X280" s="232"/>
      <c r="Y280" s="232"/>
      <c r="Z280" s="232"/>
      <c r="AA280" s="232"/>
      <c r="AB280" s="232"/>
      <c r="AC280" s="232"/>
      <c r="AD280" s="232"/>
      <c r="AE280" s="232"/>
      <c r="AF280" s="232"/>
      <c r="AG280" s="232"/>
      <c r="AH280" s="232"/>
      <c r="AI280" s="232"/>
      <c r="AJ280" s="232"/>
      <c r="AK280" s="232"/>
      <c r="AL280" s="232"/>
      <c r="AM280" s="232"/>
    </row>
    <row r="281" spans="1:39" ht="15.75" x14ac:dyDescent="0.25">
      <c r="A281" s="298"/>
      <c r="B281" s="300"/>
      <c r="C281" s="232"/>
      <c r="D281" s="232"/>
      <c r="E281" s="232"/>
      <c r="F281" s="232"/>
      <c r="G281" s="232"/>
      <c r="H281" s="232"/>
      <c r="I281" s="232"/>
      <c r="J281" s="232"/>
      <c r="K281" s="232"/>
      <c r="L281" s="232"/>
      <c r="M281" s="232"/>
      <c r="N281" s="232"/>
      <c r="O281" s="232"/>
      <c r="P281" s="232"/>
      <c r="Q281" s="232"/>
      <c r="R281" s="232"/>
      <c r="S281" s="232"/>
      <c r="T281" s="232"/>
      <c r="U281" s="232"/>
      <c r="V281" s="232"/>
      <c r="W281" s="232"/>
      <c r="X281" s="232"/>
      <c r="Y281" s="232"/>
      <c r="Z281" s="232"/>
      <c r="AA281" s="232"/>
      <c r="AB281" s="232"/>
      <c r="AC281" s="232"/>
      <c r="AD281" s="232"/>
      <c r="AE281" s="232"/>
      <c r="AF281" s="232"/>
      <c r="AG281" s="232"/>
      <c r="AH281" s="232"/>
      <c r="AI281" s="232"/>
      <c r="AJ281" s="232"/>
      <c r="AK281" s="232"/>
      <c r="AL281" s="232"/>
      <c r="AM281" s="232"/>
    </row>
    <row r="282" spans="1:39" ht="15.75" x14ac:dyDescent="0.25">
      <c r="A282" s="298"/>
      <c r="B282" s="300"/>
      <c r="C282" s="232"/>
      <c r="D282" s="232"/>
      <c r="E282" s="232"/>
      <c r="F282" s="232"/>
      <c r="G282" s="232"/>
      <c r="H282" s="232"/>
      <c r="I282" s="232"/>
      <c r="J282" s="232"/>
      <c r="K282" s="232"/>
      <c r="L282" s="232"/>
      <c r="M282" s="232"/>
      <c r="N282" s="232"/>
      <c r="O282" s="232"/>
      <c r="P282" s="232"/>
      <c r="Q282" s="232"/>
      <c r="R282" s="232"/>
      <c r="S282" s="232"/>
      <c r="T282" s="232"/>
      <c r="U282" s="232"/>
      <c r="V282" s="232"/>
      <c r="W282" s="232"/>
      <c r="X282" s="232"/>
      <c r="Y282" s="232"/>
      <c r="Z282" s="232"/>
      <c r="AA282" s="232"/>
      <c r="AB282" s="232"/>
      <c r="AC282" s="232"/>
      <c r="AD282" s="232"/>
      <c r="AE282" s="232"/>
      <c r="AF282" s="232"/>
      <c r="AG282" s="232"/>
      <c r="AH282" s="232"/>
      <c r="AI282" s="232"/>
      <c r="AJ282" s="232"/>
      <c r="AK282" s="232"/>
      <c r="AL282" s="232"/>
      <c r="AM282" s="232"/>
    </row>
    <row r="283" spans="1:39" ht="15.75" x14ac:dyDescent="0.25">
      <c r="A283" s="298"/>
      <c r="B283" s="300"/>
      <c r="C283" s="232"/>
      <c r="D283" s="232"/>
      <c r="E283" s="232"/>
      <c r="F283" s="232"/>
      <c r="G283" s="232"/>
      <c r="H283" s="232"/>
      <c r="I283" s="232"/>
      <c r="J283" s="232"/>
      <c r="K283" s="232"/>
      <c r="L283" s="232"/>
      <c r="M283" s="232"/>
      <c r="N283" s="232"/>
      <c r="O283" s="232"/>
      <c r="P283" s="232"/>
      <c r="Q283" s="232"/>
      <c r="R283" s="232"/>
      <c r="S283" s="232"/>
      <c r="T283" s="232"/>
      <c r="U283" s="232"/>
      <c r="V283" s="232"/>
      <c r="W283" s="232"/>
      <c r="X283" s="232"/>
      <c r="Y283" s="232"/>
      <c r="Z283" s="232"/>
      <c r="AA283" s="232"/>
      <c r="AB283" s="232"/>
      <c r="AC283" s="232"/>
      <c r="AD283" s="232"/>
      <c r="AE283" s="232"/>
      <c r="AF283" s="232"/>
      <c r="AG283" s="232"/>
      <c r="AH283" s="232"/>
      <c r="AI283" s="232"/>
      <c r="AJ283" s="232"/>
      <c r="AK283" s="232"/>
      <c r="AL283" s="232"/>
      <c r="AM283" s="232"/>
    </row>
    <row r="284" spans="1:39" ht="15.75" x14ac:dyDescent="0.25">
      <c r="A284" s="298"/>
      <c r="B284" s="300"/>
      <c r="C284" s="232"/>
      <c r="D284" s="232"/>
      <c r="E284" s="232"/>
      <c r="F284" s="232"/>
      <c r="G284" s="232"/>
      <c r="H284" s="232"/>
      <c r="I284" s="232"/>
      <c r="J284" s="232"/>
      <c r="K284" s="232"/>
      <c r="L284" s="232"/>
      <c r="M284" s="232"/>
      <c r="N284" s="232"/>
      <c r="O284" s="232"/>
      <c r="P284" s="232"/>
      <c r="Q284" s="232"/>
      <c r="R284" s="232"/>
      <c r="S284" s="232"/>
      <c r="T284" s="232"/>
      <c r="U284" s="232"/>
      <c r="V284" s="232"/>
      <c r="W284" s="232"/>
      <c r="X284" s="232"/>
      <c r="Y284" s="232"/>
      <c r="Z284" s="232"/>
      <c r="AA284" s="232"/>
      <c r="AB284" s="232"/>
      <c r="AC284" s="232"/>
      <c r="AD284" s="232"/>
      <c r="AE284" s="232"/>
      <c r="AF284" s="232"/>
      <c r="AG284" s="232"/>
      <c r="AH284" s="232"/>
      <c r="AI284" s="232"/>
      <c r="AJ284" s="232"/>
      <c r="AK284" s="232"/>
      <c r="AL284" s="232"/>
      <c r="AM284" s="232"/>
    </row>
    <row r="285" spans="1:39" ht="15.75" x14ac:dyDescent="0.25">
      <c r="A285" s="298"/>
      <c r="B285" s="300"/>
      <c r="C285" s="232"/>
      <c r="D285" s="232"/>
      <c r="E285" s="232"/>
      <c r="F285" s="232"/>
      <c r="G285" s="232"/>
      <c r="H285" s="232"/>
      <c r="I285" s="232"/>
      <c r="J285" s="232"/>
      <c r="K285" s="232"/>
      <c r="L285" s="232"/>
      <c r="M285" s="232"/>
      <c r="N285" s="232"/>
      <c r="O285" s="232"/>
      <c r="P285" s="232"/>
      <c r="Q285" s="232"/>
      <c r="R285" s="232"/>
      <c r="S285" s="232"/>
      <c r="T285" s="232"/>
      <c r="U285" s="232"/>
      <c r="V285" s="232"/>
      <c r="W285" s="232"/>
      <c r="X285" s="232"/>
      <c r="Y285" s="232"/>
      <c r="Z285" s="232"/>
      <c r="AA285" s="232"/>
      <c r="AB285" s="232"/>
      <c r="AC285" s="232"/>
      <c r="AD285" s="232"/>
      <c r="AE285" s="232"/>
      <c r="AF285" s="232"/>
      <c r="AG285" s="232"/>
      <c r="AH285" s="232"/>
      <c r="AI285" s="232"/>
      <c r="AJ285" s="232"/>
      <c r="AK285" s="232"/>
      <c r="AL285" s="232"/>
      <c r="AM285" s="232"/>
    </row>
    <row r="286" spans="1:39" ht="15.75" x14ac:dyDescent="0.25">
      <c r="A286" s="298"/>
      <c r="B286" s="300"/>
      <c r="C286" s="232"/>
      <c r="D286" s="232"/>
      <c r="E286" s="232"/>
      <c r="F286" s="232"/>
      <c r="G286" s="232"/>
      <c r="H286" s="232"/>
      <c r="I286" s="232"/>
      <c r="J286" s="232"/>
      <c r="K286" s="232"/>
      <c r="L286" s="232"/>
      <c r="M286" s="232"/>
      <c r="N286" s="232"/>
      <c r="O286" s="232"/>
      <c r="P286" s="232"/>
      <c r="Q286" s="232"/>
      <c r="R286" s="232"/>
      <c r="S286" s="232"/>
      <c r="T286" s="232"/>
      <c r="U286" s="232"/>
      <c r="V286" s="232"/>
      <c r="W286" s="232"/>
      <c r="X286" s="232"/>
      <c r="Y286" s="232"/>
      <c r="Z286" s="232"/>
      <c r="AA286" s="232"/>
      <c r="AB286" s="232"/>
      <c r="AC286" s="232"/>
      <c r="AD286" s="232"/>
      <c r="AE286" s="232"/>
      <c r="AF286" s="232"/>
      <c r="AG286" s="232"/>
      <c r="AH286" s="232"/>
      <c r="AI286" s="232"/>
      <c r="AJ286" s="232"/>
      <c r="AK286" s="232"/>
      <c r="AL286" s="232"/>
      <c r="AM286" s="232"/>
    </row>
    <row r="287" spans="1:39" ht="15.75" x14ac:dyDescent="0.25">
      <c r="A287" s="298"/>
      <c r="B287" s="300"/>
      <c r="C287" s="232"/>
      <c r="D287" s="232"/>
      <c r="E287" s="232"/>
      <c r="F287" s="232"/>
      <c r="G287" s="232"/>
      <c r="H287" s="232"/>
      <c r="I287" s="232"/>
      <c r="J287" s="232"/>
      <c r="K287" s="232"/>
      <c r="L287" s="232"/>
      <c r="M287" s="232"/>
      <c r="N287" s="232"/>
      <c r="O287" s="232"/>
      <c r="P287" s="232"/>
      <c r="Q287" s="232"/>
      <c r="R287" s="232"/>
      <c r="S287" s="232"/>
      <c r="T287" s="232"/>
      <c r="U287" s="232"/>
      <c r="V287" s="232"/>
      <c r="W287" s="232"/>
      <c r="X287" s="232"/>
      <c r="Y287" s="232"/>
      <c r="Z287" s="232"/>
      <c r="AA287" s="232"/>
      <c r="AB287" s="232"/>
      <c r="AC287" s="232"/>
      <c r="AD287" s="232"/>
      <c r="AE287" s="232"/>
      <c r="AF287" s="232"/>
      <c r="AG287" s="232"/>
      <c r="AH287" s="232"/>
      <c r="AI287" s="232"/>
      <c r="AJ287" s="232"/>
      <c r="AK287" s="232"/>
      <c r="AL287" s="232"/>
      <c r="AM287" s="232"/>
    </row>
    <row r="288" spans="1:39" ht="15.75" x14ac:dyDescent="0.25">
      <c r="A288" s="298"/>
      <c r="B288" s="300"/>
      <c r="C288" s="232"/>
      <c r="D288" s="232"/>
      <c r="E288" s="232"/>
      <c r="F288" s="232"/>
      <c r="G288" s="232"/>
      <c r="H288" s="232"/>
      <c r="I288" s="232"/>
      <c r="J288" s="232"/>
      <c r="K288" s="232"/>
      <c r="L288" s="232"/>
      <c r="M288" s="232"/>
      <c r="N288" s="232"/>
      <c r="O288" s="232"/>
      <c r="P288" s="232"/>
      <c r="Q288" s="232"/>
      <c r="R288" s="232"/>
      <c r="S288" s="232"/>
      <c r="T288" s="232"/>
      <c r="U288" s="232"/>
      <c r="V288" s="232"/>
      <c r="W288" s="232"/>
      <c r="X288" s="232"/>
      <c r="Y288" s="232"/>
      <c r="Z288" s="232"/>
      <c r="AA288" s="232"/>
      <c r="AB288" s="232"/>
      <c r="AC288" s="232"/>
      <c r="AD288" s="232"/>
      <c r="AE288" s="232"/>
      <c r="AF288" s="232"/>
      <c r="AG288" s="232"/>
      <c r="AH288" s="232"/>
      <c r="AI288" s="232"/>
      <c r="AJ288" s="232"/>
      <c r="AK288" s="232"/>
      <c r="AL288" s="232"/>
      <c r="AM288" s="232"/>
    </row>
    <row r="289" spans="1:39" ht="15.75" x14ac:dyDescent="0.25">
      <c r="A289" s="298"/>
      <c r="B289" s="300"/>
      <c r="C289" s="232"/>
      <c r="D289" s="232"/>
      <c r="E289" s="232"/>
      <c r="F289" s="232"/>
      <c r="G289" s="232"/>
      <c r="H289" s="232"/>
      <c r="I289" s="232"/>
      <c r="J289" s="232"/>
      <c r="K289" s="232"/>
      <c r="L289" s="232"/>
      <c r="M289" s="232"/>
      <c r="N289" s="232"/>
      <c r="O289" s="232"/>
      <c r="P289" s="232"/>
      <c r="Q289" s="232"/>
      <c r="R289" s="232"/>
      <c r="S289" s="232"/>
      <c r="T289" s="232"/>
      <c r="U289" s="232"/>
      <c r="V289" s="232"/>
      <c r="W289" s="232"/>
      <c r="X289" s="232"/>
      <c r="Y289" s="232"/>
      <c r="Z289" s="232"/>
      <c r="AA289" s="232"/>
      <c r="AB289" s="232"/>
      <c r="AC289" s="232"/>
      <c r="AD289" s="232"/>
      <c r="AE289" s="232"/>
      <c r="AF289" s="232"/>
      <c r="AG289" s="232"/>
      <c r="AH289" s="232"/>
      <c r="AI289" s="232"/>
      <c r="AJ289" s="232"/>
      <c r="AK289" s="232"/>
      <c r="AL289" s="232"/>
      <c r="AM289" s="232"/>
    </row>
    <row r="290" spans="1:39" ht="15.75" x14ac:dyDescent="0.25">
      <c r="A290" s="298"/>
      <c r="B290" s="300"/>
      <c r="C290" s="232"/>
      <c r="D290" s="232"/>
      <c r="E290" s="232"/>
      <c r="F290" s="232"/>
      <c r="G290" s="232"/>
      <c r="H290" s="232"/>
      <c r="I290" s="232"/>
      <c r="J290" s="232"/>
      <c r="K290" s="232"/>
      <c r="L290" s="232"/>
      <c r="M290" s="232"/>
      <c r="N290" s="232"/>
      <c r="O290" s="232"/>
      <c r="P290" s="232"/>
      <c r="Q290" s="232"/>
      <c r="R290" s="232"/>
      <c r="S290" s="232"/>
      <c r="T290" s="232"/>
      <c r="U290" s="232"/>
      <c r="V290" s="232"/>
      <c r="W290" s="232"/>
      <c r="X290" s="232"/>
      <c r="Y290" s="232"/>
      <c r="Z290" s="232"/>
      <c r="AA290" s="232"/>
      <c r="AB290" s="232"/>
      <c r="AC290" s="232"/>
      <c r="AD290" s="232"/>
      <c r="AE290" s="232"/>
      <c r="AF290" s="232"/>
      <c r="AG290" s="232"/>
      <c r="AH290" s="232"/>
      <c r="AI290" s="232"/>
      <c r="AJ290" s="232"/>
      <c r="AK290" s="232"/>
      <c r="AL290" s="232"/>
      <c r="AM290" s="232"/>
    </row>
    <row r="291" spans="1:39" ht="15.75" x14ac:dyDescent="0.25">
      <c r="A291" s="298"/>
      <c r="B291" s="300"/>
      <c r="C291" s="232"/>
      <c r="D291" s="232"/>
      <c r="E291" s="232"/>
      <c r="F291" s="232"/>
      <c r="G291" s="232"/>
      <c r="H291" s="232"/>
      <c r="I291" s="232"/>
      <c r="J291" s="232"/>
      <c r="K291" s="232"/>
      <c r="L291" s="232"/>
      <c r="M291" s="232"/>
      <c r="N291" s="232"/>
      <c r="O291" s="232"/>
      <c r="P291" s="232"/>
      <c r="Q291" s="232"/>
      <c r="R291" s="232"/>
      <c r="S291" s="232"/>
      <c r="T291" s="232"/>
      <c r="U291" s="232"/>
      <c r="V291" s="232"/>
      <c r="W291" s="232"/>
      <c r="X291" s="232"/>
      <c r="Y291" s="232"/>
      <c r="Z291" s="232"/>
      <c r="AA291" s="232"/>
      <c r="AB291" s="232"/>
      <c r="AC291" s="232"/>
      <c r="AD291" s="232"/>
      <c r="AE291" s="232"/>
      <c r="AF291" s="232"/>
      <c r="AG291" s="232"/>
      <c r="AH291" s="232"/>
      <c r="AI291" s="232"/>
      <c r="AJ291" s="232"/>
      <c r="AK291" s="232"/>
      <c r="AL291" s="232"/>
      <c r="AM291" s="232"/>
    </row>
    <row r="292" spans="1:39" ht="15.75" x14ac:dyDescent="0.25">
      <c r="A292" s="298"/>
      <c r="B292" s="300"/>
      <c r="C292" s="232"/>
      <c r="D292" s="232"/>
      <c r="E292" s="232"/>
      <c r="F292" s="232"/>
      <c r="G292" s="232"/>
      <c r="H292" s="232"/>
      <c r="I292" s="232"/>
      <c r="J292" s="232"/>
      <c r="K292" s="232"/>
      <c r="L292" s="232"/>
      <c r="M292" s="232"/>
      <c r="N292" s="232"/>
      <c r="O292" s="232"/>
      <c r="P292" s="232"/>
      <c r="Q292" s="232"/>
      <c r="R292" s="232"/>
      <c r="S292" s="232"/>
      <c r="T292" s="232"/>
      <c r="U292" s="232"/>
      <c r="V292" s="232"/>
      <c r="W292" s="232"/>
      <c r="X292" s="232"/>
      <c r="Y292" s="232"/>
      <c r="Z292" s="232"/>
      <c r="AA292" s="232"/>
      <c r="AB292" s="232"/>
      <c r="AC292" s="232"/>
      <c r="AD292" s="232"/>
      <c r="AE292" s="232"/>
      <c r="AF292" s="232"/>
      <c r="AG292" s="232"/>
      <c r="AH292" s="232"/>
      <c r="AI292" s="232"/>
      <c r="AJ292" s="232"/>
      <c r="AK292" s="232"/>
      <c r="AL292" s="232"/>
      <c r="AM292" s="232"/>
    </row>
    <row r="293" spans="1:39" ht="15.75" x14ac:dyDescent="0.25">
      <c r="A293" s="298"/>
      <c r="B293" s="300"/>
      <c r="C293" s="232"/>
      <c r="D293" s="232"/>
      <c r="E293" s="232"/>
      <c r="F293" s="232"/>
      <c r="G293" s="232"/>
      <c r="H293" s="232"/>
      <c r="I293" s="232"/>
      <c r="J293" s="232"/>
      <c r="K293" s="232"/>
      <c r="L293" s="232"/>
      <c r="M293" s="232"/>
      <c r="N293" s="232"/>
      <c r="O293" s="232"/>
      <c r="P293" s="232"/>
      <c r="Q293" s="232"/>
      <c r="R293" s="232"/>
      <c r="S293" s="232"/>
      <c r="T293" s="232"/>
      <c r="U293" s="232"/>
      <c r="V293" s="232"/>
      <c r="W293" s="232"/>
      <c r="X293" s="232"/>
      <c r="Y293" s="232"/>
      <c r="Z293" s="232"/>
      <c r="AA293" s="232"/>
      <c r="AB293" s="232"/>
      <c r="AC293" s="232"/>
      <c r="AD293" s="232"/>
      <c r="AE293" s="232"/>
      <c r="AF293" s="232"/>
      <c r="AG293" s="232"/>
      <c r="AH293" s="232"/>
      <c r="AI293" s="232"/>
      <c r="AJ293" s="232"/>
      <c r="AK293" s="232"/>
      <c r="AL293" s="232"/>
      <c r="AM293" s="232"/>
    </row>
  </sheetData>
  <mergeCells count="22">
    <mergeCell ref="A1:E1"/>
    <mergeCell ref="F1:S1"/>
    <mergeCell ref="A4:S4"/>
    <mergeCell ref="R5:S5"/>
    <mergeCell ref="B33:B34"/>
    <mergeCell ref="P5:Q5"/>
    <mergeCell ref="A2:E2"/>
    <mergeCell ref="A3:S3"/>
    <mergeCell ref="K5:M5"/>
    <mergeCell ref="A5:A6"/>
    <mergeCell ref="B5:B6"/>
    <mergeCell ref="C5:C6"/>
    <mergeCell ref="D5:D6"/>
    <mergeCell ref="E5:G5"/>
    <mergeCell ref="H5:J5"/>
    <mergeCell ref="O5:O6"/>
    <mergeCell ref="N5:N6"/>
    <mergeCell ref="B93:D93"/>
    <mergeCell ref="B36:B37"/>
    <mergeCell ref="E93:J93"/>
    <mergeCell ref="K93:N93"/>
    <mergeCell ref="C92:N92"/>
  </mergeCells>
  <printOptions horizontalCentered="1"/>
  <pageMargins left="0.35" right="0.45" top="0.68" bottom="0.19" header="0" footer="0"/>
  <pageSetup paperSize="9" fitToHeight="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N100"/>
  <sheetViews>
    <sheetView workbookViewId="0"/>
  </sheetViews>
  <sheetFormatPr defaultColWidth="14.42578125" defaultRowHeight="15" customHeight="1" x14ac:dyDescent="0.25"/>
  <cols>
    <col min="1" max="1" width="3.7109375" customWidth="1"/>
    <col min="2" max="2" width="27.7109375" customWidth="1"/>
    <col min="3" max="3" width="8.85546875" customWidth="1"/>
    <col min="4" max="4" width="10.42578125" customWidth="1"/>
    <col min="5" max="5" width="9.28515625" customWidth="1"/>
    <col min="6" max="7" width="9.5703125" customWidth="1"/>
    <col min="8" max="8" width="10.5703125" customWidth="1"/>
    <col min="9" max="9" width="9.85546875" customWidth="1"/>
    <col min="10" max="10" width="9.7109375" customWidth="1"/>
    <col min="11" max="11" width="8.85546875" customWidth="1"/>
    <col min="12" max="12" width="10.28515625" customWidth="1"/>
    <col min="13" max="13" width="10" customWidth="1"/>
    <col min="14" max="14" width="10.5703125" customWidth="1"/>
    <col min="15" max="15" width="9.28515625" customWidth="1"/>
    <col min="16" max="16" width="11.5703125" customWidth="1"/>
    <col min="17" max="18" width="13.85546875" customWidth="1"/>
    <col min="19" max="19" width="11.85546875" customWidth="1"/>
    <col min="20" max="20" width="13.5703125" customWidth="1"/>
    <col min="21" max="21" width="15.5703125" customWidth="1"/>
    <col min="22" max="40" width="9.140625" customWidth="1"/>
  </cols>
  <sheetData>
    <row r="1" spans="1:40" ht="18.75" x14ac:dyDescent="0.25">
      <c r="A1" s="301" t="s">
        <v>0</v>
      </c>
      <c r="B1" s="301"/>
      <c r="C1" s="301"/>
      <c r="D1" s="301"/>
      <c r="E1" s="301"/>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row>
    <row r="2" spans="1:40" ht="18.75" x14ac:dyDescent="0.25">
      <c r="A2" s="301"/>
      <c r="B2" s="301"/>
      <c r="C2" s="301"/>
      <c r="D2" s="301"/>
      <c r="E2" s="301"/>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row>
    <row r="3" spans="1:40" ht="43.5" customHeight="1" x14ac:dyDescent="0.25">
      <c r="A3" s="491" t="s">
        <v>167</v>
      </c>
      <c r="B3" s="458"/>
      <c r="C3" s="458"/>
      <c r="D3" s="458"/>
      <c r="E3" s="458"/>
      <c r="F3" s="458"/>
      <c r="G3" s="458"/>
      <c r="H3" s="458"/>
      <c r="I3" s="458"/>
      <c r="J3" s="458"/>
      <c r="K3" s="458"/>
      <c r="L3" s="458"/>
      <c r="M3" s="458"/>
      <c r="N3" s="458"/>
      <c r="O3" s="458"/>
      <c r="P3" s="458"/>
      <c r="Q3" s="458"/>
      <c r="R3" s="458"/>
      <c r="S3" s="458"/>
      <c r="T3" s="458"/>
      <c r="U3" s="232"/>
      <c r="V3" s="232"/>
      <c r="W3" s="232"/>
      <c r="X3" s="232"/>
      <c r="Y3" s="232"/>
      <c r="Z3" s="232"/>
      <c r="AA3" s="232"/>
      <c r="AB3" s="232"/>
      <c r="AC3" s="232"/>
      <c r="AD3" s="232"/>
      <c r="AE3" s="232"/>
      <c r="AF3" s="232"/>
      <c r="AG3" s="232"/>
      <c r="AH3" s="232"/>
      <c r="AI3" s="232"/>
      <c r="AJ3" s="232"/>
      <c r="AK3" s="232"/>
      <c r="AL3" s="232"/>
      <c r="AM3" s="232"/>
      <c r="AN3" s="232"/>
    </row>
    <row r="4" spans="1:40" ht="20.25" customHeight="1" x14ac:dyDescent="0.25">
      <c r="A4" s="489"/>
      <c r="B4" s="470"/>
      <c r="C4" s="470"/>
      <c r="D4" s="470"/>
      <c r="E4" s="470"/>
      <c r="F4" s="470"/>
      <c r="G4" s="470"/>
      <c r="H4" s="470"/>
      <c r="I4" s="470"/>
      <c r="J4" s="470"/>
      <c r="K4" s="470"/>
      <c r="L4" s="470"/>
      <c r="M4" s="470"/>
      <c r="N4" s="470"/>
      <c r="O4" s="470"/>
      <c r="P4" s="470"/>
      <c r="Q4" s="470"/>
      <c r="R4" s="470"/>
      <c r="S4" s="470"/>
      <c r="T4" s="470"/>
      <c r="U4" s="232"/>
      <c r="V4" s="232"/>
      <c r="W4" s="232"/>
      <c r="X4" s="232"/>
      <c r="Y4" s="232"/>
      <c r="Z4" s="232"/>
      <c r="AA4" s="232"/>
      <c r="AB4" s="232"/>
      <c r="AC4" s="232"/>
      <c r="AD4" s="232"/>
      <c r="AE4" s="232"/>
      <c r="AF4" s="232"/>
      <c r="AG4" s="232"/>
      <c r="AH4" s="232"/>
      <c r="AI4" s="232"/>
      <c r="AJ4" s="232"/>
      <c r="AK4" s="232"/>
      <c r="AL4" s="232"/>
      <c r="AM4" s="232"/>
      <c r="AN4" s="232"/>
    </row>
    <row r="5" spans="1:40" ht="45.75" customHeight="1" x14ac:dyDescent="0.25">
      <c r="A5" s="479" t="s">
        <v>4</v>
      </c>
      <c r="B5" s="479" t="s">
        <v>110</v>
      </c>
      <c r="C5" s="495" t="s">
        <v>6</v>
      </c>
      <c r="D5" s="479" t="s">
        <v>7</v>
      </c>
      <c r="E5" s="492" t="s">
        <v>111</v>
      </c>
      <c r="F5" s="493"/>
      <c r="G5" s="494"/>
      <c r="H5" s="492" t="s">
        <v>112</v>
      </c>
      <c r="I5" s="493"/>
      <c r="J5" s="494"/>
      <c r="K5" s="492" t="s">
        <v>113</v>
      </c>
      <c r="L5" s="493"/>
      <c r="M5" s="494"/>
      <c r="N5" s="492" t="s">
        <v>168</v>
      </c>
      <c r="O5" s="493"/>
      <c r="P5" s="494"/>
      <c r="Q5" s="467" t="s">
        <v>12</v>
      </c>
      <c r="R5" s="465"/>
      <c r="S5" s="467" t="s">
        <v>13</v>
      </c>
      <c r="T5" s="465"/>
      <c r="U5" s="233"/>
      <c r="V5" s="233"/>
      <c r="W5" s="233"/>
      <c r="X5" s="233"/>
      <c r="Y5" s="233"/>
      <c r="Z5" s="233"/>
      <c r="AA5" s="233"/>
      <c r="AB5" s="233"/>
      <c r="AC5" s="233"/>
      <c r="AD5" s="233"/>
      <c r="AE5" s="233"/>
      <c r="AF5" s="233"/>
      <c r="AG5" s="233"/>
      <c r="AH5" s="233"/>
      <c r="AI5" s="233"/>
      <c r="AJ5" s="233"/>
      <c r="AK5" s="233"/>
      <c r="AL5" s="233"/>
      <c r="AM5" s="233"/>
      <c r="AN5" s="233"/>
    </row>
    <row r="6" spans="1:40" ht="43.5" customHeight="1" x14ac:dyDescent="0.25">
      <c r="A6" s="461"/>
      <c r="B6" s="461"/>
      <c r="C6" s="461"/>
      <c r="D6" s="461"/>
      <c r="E6" s="497" t="s">
        <v>114</v>
      </c>
      <c r="F6" s="497" t="s">
        <v>15</v>
      </c>
      <c r="G6" s="497" t="s">
        <v>16</v>
      </c>
      <c r="H6" s="497" t="s">
        <v>114</v>
      </c>
      <c r="I6" s="497" t="s">
        <v>15</v>
      </c>
      <c r="J6" s="497" t="s">
        <v>16</v>
      </c>
      <c r="K6" s="497" t="s">
        <v>114</v>
      </c>
      <c r="L6" s="497" t="s">
        <v>15</v>
      </c>
      <c r="M6" s="497" t="s">
        <v>16</v>
      </c>
      <c r="N6" s="497" t="s">
        <v>169</v>
      </c>
      <c r="O6" s="497" t="s">
        <v>170</v>
      </c>
      <c r="P6" s="497" t="s">
        <v>171</v>
      </c>
      <c r="Q6" s="496" t="s">
        <v>115</v>
      </c>
      <c r="R6" s="496" t="s">
        <v>18</v>
      </c>
      <c r="S6" s="496" t="s">
        <v>17</v>
      </c>
      <c r="T6" s="496" t="s">
        <v>18</v>
      </c>
      <c r="U6" s="233"/>
      <c r="V6" s="233"/>
      <c r="W6" s="233"/>
      <c r="X6" s="233"/>
      <c r="Y6" s="233"/>
      <c r="Z6" s="233"/>
      <c r="AA6" s="233"/>
      <c r="AB6" s="233"/>
      <c r="AC6" s="233"/>
      <c r="AD6" s="233"/>
      <c r="AE6" s="233"/>
      <c r="AF6" s="233"/>
      <c r="AG6" s="233"/>
      <c r="AH6" s="233"/>
      <c r="AI6" s="233"/>
      <c r="AJ6" s="233"/>
      <c r="AK6" s="233"/>
      <c r="AL6" s="233"/>
      <c r="AM6" s="233"/>
      <c r="AN6" s="233"/>
    </row>
    <row r="7" spans="1:40" ht="8.25" customHeight="1" x14ac:dyDescent="0.25">
      <c r="A7" s="482"/>
      <c r="B7" s="482"/>
      <c r="C7" s="482"/>
      <c r="D7" s="482"/>
      <c r="E7" s="482"/>
      <c r="F7" s="482"/>
      <c r="G7" s="482"/>
      <c r="H7" s="482"/>
      <c r="I7" s="482"/>
      <c r="J7" s="482"/>
      <c r="K7" s="482"/>
      <c r="L7" s="482"/>
      <c r="M7" s="482"/>
      <c r="N7" s="482"/>
      <c r="O7" s="482"/>
      <c r="P7" s="482"/>
      <c r="Q7" s="472"/>
      <c r="R7" s="472"/>
      <c r="S7" s="472"/>
      <c r="T7" s="472"/>
      <c r="U7" s="233"/>
      <c r="V7" s="233"/>
      <c r="W7" s="233"/>
      <c r="X7" s="233"/>
      <c r="Y7" s="233"/>
      <c r="Z7" s="233"/>
      <c r="AA7" s="233"/>
      <c r="AB7" s="233"/>
      <c r="AC7" s="233"/>
      <c r="AD7" s="233"/>
      <c r="AE7" s="233"/>
      <c r="AF7" s="233"/>
      <c r="AG7" s="233"/>
      <c r="AH7" s="233"/>
      <c r="AI7" s="233"/>
      <c r="AJ7" s="233"/>
      <c r="AK7" s="233"/>
      <c r="AL7" s="233"/>
      <c r="AM7" s="233"/>
      <c r="AN7" s="233"/>
    </row>
    <row r="8" spans="1:40" ht="27.75" customHeight="1" x14ac:dyDescent="0.25">
      <c r="A8" s="14">
        <v>1</v>
      </c>
      <c r="B8" s="14">
        <v>2</v>
      </c>
      <c r="C8" s="14">
        <v>3</v>
      </c>
      <c r="D8" s="14">
        <v>4</v>
      </c>
      <c r="E8" s="14" t="s">
        <v>116</v>
      </c>
      <c r="F8" s="14">
        <v>6</v>
      </c>
      <c r="G8" s="14">
        <v>7</v>
      </c>
      <c r="H8" s="14" t="s">
        <v>20</v>
      </c>
      <c r="I8" s="14">
        <v>9</v>
      </c>
      <c r="J8" s="14">
        <v>10</v>
      </c>
      <c r="K8" s="14" t="s">
        <v>117</v>
      </c>
      <c r="L8" s="14">
        <v>12</v>
      </c>
      <c r="M8" s="14">
        <v>13</v>
      </c>
      <c r="N8" s="14" t="s">
        <v>172</v>
      </c>
      <c r="O8" s="14">
        <v>15</v>
      </c>
      <c r="P8" s="14" t="s">
        <v>173</v>
      </c>
      <c r="Q8" s="14">
        <v>18</v>
      </c>
      <c r="R8" s="14" t="s">
        <v>174</v>
      </c>
      <c r="S8" s="14">
        <v>20</v>
      </c>
      <c r="T8" s="14" t="s">
        <v>175</v>
      </c>
      <c r="U8" s="236"/>
      <c r="V8" s="236"/>
      <c r="W8" s="236"/>
      <c r="X8" s="236"/>
      <c r="Y8" s="236"/>
      <c r="Z8" s="236"/>
      <c r="AA8" s="236"/>
      <c r="AB8" s="236"/>
      <c r="AC8" s="236"/>
      <c r="AD8" s="236"/>
      <c r="AE8" s="236"/>
      <c r="AF8" s="236"/>
      <c r="AG8" s="236"/>
      <c r="AH8" s="236"/>
      <c r="AI8" s="236"/>
      <c r="AJ8" s="236"/>
      <c r="AK8" s="236"/>
      <c r="AL8" s="236"/>
      <c r="AM8" s="236"/>
      <c r="AN8" s="236"/>
    </row>
    <row r="9" spans="1:40" ht="17.25" customHeight="1" x14ac:dyDescent="0.25">
      <c r="A9" s="302">
        <v>1</v>
      </c>
      <c r="B9" s="303" t="s">
        <v>24</v>
      </c>
      <c r="C9" s="304"/>
      <c r="D9" s="305">
        <f t="shared" ref="D9:R9" si="0">D10+D11</f>
        <v>12</v>
      </c>
      <c r="E9" s="167">
        <f t="shared" si="0"/>
        <v>11878</v>
      </c>
      <c r="F9" s="167">
        <f t="shared" si="0"/>
        <v>6667</v>
      </c>
      <c r="G9" s="167">
        <f t="shared" si="0"/>
        <v>5211</v>
      </c>
      <c r="H9" s="167">
        <f t="shared" si="0"/>
        <v>12196</v>
      </c>
      <c r="I9" s="167">
        <f t="shared" si="0"/>
        <v>12196</v>
      </c>
      <c r="J9" s="167">
        <f t="shared" si="0"/>
        <v>0</v>
      </c>
      <c r="K9" s="167">
        <f t="shared" si="0"/>
        <v>12550</v>
      </c>
      <c r="L9" s="167">
        <f t="shared" si="0"/>
        <v>12550</v>
      </c>
      <c r="M9" s="167">
        <f t="shared" si="0"/>
        <v>0</v>
      </c>
      <c r="N9" s="167">
        <f t="shared" si="0"/>
        <v>12196</v>
      </c>
      <c r="O9" s="167">
        <f t="shared" si="0"/>
        <v>0</v>
      </c>
      <c r="P9" s="167">
        <f t="shared" si="0"/>
        <v>12196</v>
      </c>
      <c r="Q9" s="167">
        <f t="shared" si="0"/>
        <v>1872</v>
      </c>
      <c r="R9" s="167">
        <f t="shared" si="0"/>
        <v>102739.10399999999</v>
      </c>
      <c r="S9" s="167"/>
      <c r="T9" s="167">
        <f>T10+T11</f>
        <v>65175.3</v>
      </c>
      <c r="U9" s="236"/>
      <c r="V9" s="236"/>
      <c r="W9" s="236"/>
      <c r="X9" s="236"/>
      <c r="Y9" s="236"/>
      <c r="Z9" s="236"/>
      <c r="AA9" s="236"/>
      <c r="AB9" s="236"/>
      <c r="AC9" s="236"/>
      <c r="AD9" s="236"/>
      <c r="AE9" s="236"/>
      <c r="AF9" s="236"/>
      <c r="AG9" s="236"/>
      <c r="AH9" s="236"/>
      <c r="AI9" s="236"/>
      <c r="AJ9" s="236"/>
      <c r="AK9" s="236"/>
      <c r="AL9" s="236"/>
      <c r="AM9" s="236"/>
      <c r="AN9" s="236"/>
    </row>
    <row r="10" spans="1:40" ht="17.25" customHeight="1" x14ac:dyDescent="0.25">
      <c r="A10" s="240"/>
      <c r="B10" s="168" t="s">
        <v>176</v>
      </c>
      <c r="C10" s="241" t="s">
        <v>25</v>
      </c>
      <c r="D10" s="242">
        <v>6</v>
      </c>
      <c r="E10" s="171">
        <v>6667</v>
      </c>
      <c r="F10" s="171">
        <v>6667</v>
      </c>
      <c r="G10" s="171">
        <v>0</v>
      </c>
      <c r="H10" s="171">
        <v>6857</v>
      </c>
      <c r="I10" s="171">
        <v>6857</v>
      </c>
      <c r="J10" s="171">
        <v>0</v>
      </c>
      <c r="K10" s="171">
        <v>7070</v>
      </c>
      <c r="L10" s="171">
        <v>7070</v>
      </c>
      <c r="M10" s="171">
        <v>0</v>
      </c>
      <c r="N10" s="171">
        <v>6857</v>
      </c>
      <c r="O10" s="171">
        <v>0</v>
      </c>
      <c r="P10" s="211">
        <f t="shared" ref="P10:P17" si="1">H10-O10</f>
        <v>6857</v>
      </c>
      <c r="Q10" s="211">
        <v>936</v>
      </c>
      <c r="R10" s="211">
        <f t="shared" ref="R10:R11" si="2">(P10*Q10*9)/1000</f>
        <v>57763.368000000002</v>
      </c>
      <c r="S10" s="171">
        <v>550</v>
      </c>
      <c r="T10" s="171">
        <f t="shared" ref="T10:T11" si="3">(P10*S10*9)/1000</f>
        <v>33942.15</v>
      </c>
      <c r="U10" s="236"/>
      <c r="V10" s="236"/>
      <c r="W10" s="236"/>
      <c r="X10" s="236"/>
      <c r="Y10" s="236"/>
      <c r="Z10" s="236"/>
      <c r="AA10" s="236"/>
      <c r="AB10" s="236"/>
      <c r="AC10" s="236"/>
      <c r="AD10" s="236"/>
      <c r="AE10" s="236"/>
      <c r="AF10" s="236"/>
      <c r="AG10" s="236"/>
      <c r="AH10" s="236"/>
      <c r="AI10" s="236"/>
      <c r="AJ10" s="236"/>
      <c r="AK10" s="236"/>
      <c r="AL10" s="236"/>
      <c r="AM10" s="236"/>
      <c r="AN10" s="236"/>
    </row>
    <row r="11" spans="1:40" ht="17.25" customHeight="1" x14ac:dyDescent="0.25">
      <c r="A11" s="240"/>
      <c r="B11" s="243"/>
      <c r="C11" s="241" t="s">
        <v>26</v>
      </c>
      <c r="D11" s="242">
        <v>6</v>
      </c>
      <c r="E11" s="171">
        <v>5211</v>
      </c>
      <c r="F11" s="171">
        <v>0</v>
      </c>
      <c r="G11" s="171">
        <v>5211</v>
      </c>
      <c r="H11" s="171">
        <v>5339</v>
      </c>
      <c r="I11" s="171">
        <v>5339</v>
      </c>
      <c r="J11" s="171">
        <v>0</v>
      </c>
      <c r="K11" s="171">
        <v>5480</v>
      </c>
      <c r="L11" s="171">
        <v>5480</v>
      </c>
      <c r="M11" s="171">
        <v>0</v>
      </c>
      <c r="N11" s="171">
        <v>5339</v>
      </c>
      <c r="O11" s="171">
        <v>0</v>
      </c>
      <c r="P11" s="211">
        <f t="shared" si="1"/>
        <v>5339</v>
      </c>
      <c r="Q11" s="211">
        <v>936</v>
      </c>
      <c r="R11" s="211">
        <f t="shared" si="2"/>
        <v>44975.735999999997</v>
      </c>
      <c r="S11" s="171">
        <v>650</v>
      </c>
      <c r="T11" s="171">
        <f t="shared" si="3"/>
        <v>31233.15</v>
      </c>
      <c r="U11" s="236"/>
      <c r="V11" s="236"/>
      <c r="W11" s="236"/>
      <c r="X11" s="236"/>
      <c r="Y11" s="236"/>
      <c r="Z11" s="236"/>
      <c r="AA11" s="236"/>
      <c r="AB11" s="236"/>
      <c r="AC11" s="236"/>
      <c r="AD11" s="236"/>
      <c r="AE11" s="236"/>
      <c r="AF11" s="236"/>
      <c r="AG11" s="236"/>
      <c r="AH11" s="236"/>
      <c r="AI11" s="236"/>
      <c r="AJ11" s="236"/>
      <c r="AK11" s="236"/>
      <c r="AL11" s="236"/>
      <c r="AM11" s="236"/>
      <c r="AN11" s="236"/>
    </row>
    <row r="12" spans="1:40" ht="15.75" x14ac:dyDescent="0.25">
      <c r="A12" s="244">
        <v>2</v>
      </c>
      <c r="B12" s="177" t="s">
        <v>27</v>
      </c>
      <c r="C12" s="241"/>
      <c r="D12" s="245">
        <f t="shared" ref="D12:O12" si="4">D13+D14</f>
        <v>2</v>
      </c>
      <c r="E12" s="248">
        <f t="shared" si="4"/>
        <v>1964</v>
      </c>
      <c r="F12" s="248">
        <f t="shared" si="4"/>
        <v>1964</v>
      </c>
      <c r="G12" s="248">
        <f t="shared" si="4"/>
        <v>0</v>
      </c>
      <c r="H12" s="248">
        <f t="shared" si="4"/>
        <v>2045</v>
      </c>
      <c r="I12" s="248">
        <f t="shared" si="4"/>
        <v>2045</v>
      </c>
      <c r="J12" s="248">
        <f t="shared" si="4"/>
        <v>0</v>
      </c>
      <c r="K12" s="248">
        <f t="shared" si="4"/>
        <v>2084</v>
      </c>
      <c r="L12" s="248">
        <f t="shared" si="4"/>
        <v>2084</v>
      </c>
      <c r="M12" s="248">
        <f t="shared" si="4"/>
        <v>0</v>
      </c>
      <c r="N12" s="248">
        <f t="shared" si="4"/>
        <v>30</v>
      </c>
      <c r="O12" s="248">
        <f t="shared" si="4"/>
        <v>30</v>
      </c>
      <c r="P12" s="259">
        <f t="shared" si="1"/>
        <v>2015</v>
      </c>
      <c r="Q12" s="248"/>
      <c r="R12" s="248">
        <f>R13+R14</f>
        <v>9863.1</v>
      </c>
      <c r="S12" s="248"/>
      <c r="T12" s="248">
        <f>T13+T14</f>
        <v>10769.849999999999</v>
      </c>
      <c r="U12" s="232"/>
      <c r="V12" s="232"/>
      <c r="W12" s="232"/>
      <c r="X12" s="232"/>
      <c r="Y12" s="232"/>
      <c r="Z12" s="232"/>
      <c r="AA12" s="232"/>
      <c r="AB12" s="232"/>
      <c r="AC12" s="232"/>
      <c r="AD12" s="232"/>
      <c r="AE12" s="232"/>
      <c r="AF12" s="232"/>
      <c r="AG12" s="232"/>
      <c r="AH12" s="232"/>
      <c r="AI12" s="232"/>
      <c r="AJ12" s="232"/>
      <c r="AK12" s="232"/>
      <c r="AL12" s="232"/>
      <c r="AM12" s="232"/>
      <c r="AN12" s="232"/>
    </row>
    <row r="13" spans="1:40" ht="15.75" x14ac:dyDescent="0.25">
      <c r="A13" s="244"/>
      <c r="B13" s="250" t="s">
        <v>177</v>
      </c>
      <c r="C13" s="241" t="s">
        <v>25</v>
      </c>
      <c r="D13" s="251">
        <v>1</v>
      </c>
      <c r="E13" s="186">
        <v>1133</v>
      </c>
      <c r="F13" s="186">
        <v>1133</v>
      </c>
      <c r="G13" s="186">
        <v>0</v>
      </c>
      <c r="H13" s="186">
        <v>1146</v>
      </c>
      <c r="I13" s="186">
        <v>1146</v>
      </c>
      <c r="J13" s="186">
        <v>0</v>
      </c>
      <c r="K13" s="186">
        <v>1136</v>
      </c>
      <c r="L13" s="186">
        <v>1136</v>
      </c>
      <c r="M13" s="186">
        <v>0</v>
      </c>
      <c r="N13" s="186">
        <v>15</v>
      </c>
      <c r="O13" s="186">
        <v>15</v>
      </c>
      <c r="P13" s="211">
        <f t="shared" si="1"/>
        <v>1131</v>
      </c>
      <c r="Q13" s="211">
        <v>500</v>
      </c>
      <c r="R13" s="211">
        <f t="shared" ref="R13:R14" si="5">(P13*Q13*9)/1000</f>
        <v>5089.5</v>
      </c>
      <c r="S13" s="171">
        <v>550</v>
      </c>
      <c r="T13" s="171">
        <f t="shared" ref="T13:T14" si="6">(P13*S13*9)/1000</f>
        <v>5598.45</v>
      </c>
      <c r="U13" s="232"/>
      <c r="V13" s="232"/>
      <c r="W13" s="232"/>
      <c r="X13" s="232"/>
      <c r="Y13" s="232"/>
      <c r="Z13" s="232"/>
      <c r="AA13" s="232"/>
      <c r="AB13" s="232"/>
      <c r="AC13" s="232"/>
      <c r="AD13" s="232"/>
      <c r="AE13" s="232"/>
      <c r="AF13" s="232"/>
      <c r="AG13" s="232"/>
      <c r="AH13" s="232"/>
      <c r="AI13" s="232"/>
      <c r="AJ13" s="232"/>
      <c r="AK13" s="232"/>
      <c r="AL13" s="232"/>
      <c r="AM13" s="232"/>
      <c r="AN13" s="232"/>
    </row>
    <row r="14" spans="1:40" ht="15.75" x14ac:dyDescent="0.25">
      <c r="A14" s="244"/>
      <c r="B14" s="253"/>
      <c r="C14" s="241" t="s">
        <v>26</v>
      </c>
      <c r="D14" s="251">
        <v>1</v>
      </c>
      <c r="E14" s="186">
        <v>831</v>
      </c>
      <c r="F14" s="186">
        <v>831</v>
      </c>
      <c r="G14" s="186">
        <v>0</v>
      </c>
      <c r="H14" s="186">
        <v>899</v>
      </c>
      <c r="I14" s="186">
        <v>899</v>
      </c>
      <c r="J14" s="186">
        <v>0</v>
      </c>
      <c r="K14" s="186">
        <v>948</v>
      </c>
      <c r="L14" s="186">
        <v>948</v>
      </c>
      <c r="M14" s="186">
        <v>0</v>
      </c>
      <c r="N14" s="186">
        <v>15</v>
      </c>
      <c r="O14" s="186">
        <v>15</v>
      </c>
      <c r="P14" s="211">
        <f t="shared" si="1"/>
        <v>884</v>
      </c>
      <c r="Q14" s="211">
        <v>600</v>
      </c>
      <c r="R14" s="211">
        <f t="shared" si="5"/>
        <v>4773.6000000000004</v>
      </c>
      <c r="S14" s="171">
        <v>650</v>
      </c>
      <c r="T14" s="171">
        <f t="shared" si="6"/>
        <v>5171.3999999999996</v>
      </c>
      <c r="U14" s="232"/>
      <c r="V14" s="232"/>
      <c r="W14" s="232"/>
      <c r="X14" s="232"/>
      <c r="Y14" s="232"/>
      <c r="Z14" s="232"/>
      <c r="AA14" s="232"/>
      <c r="AB14" s="232"/>
      <c r="AC14" s="232"/>
      <c r="AD14" s="232"/>
      <c r="AE14" s="232"/>
      <c r="AF14" s="232"/>
      <c r="AG14" s="232"/>
      <c r="AH14" s="232"/>
      <c r="AI14" s="232"/>
      <c r="AJ14" s="232"/>
      <c r="AK14" s="232"/>
      <c r="AL14" s="232"/>
      <c r="AM14" s="232"/>
      <c r="AN14" s="232"/>
    </row>
    <row r="15" spans="1:40" ht="15.75" x14ac:dyDescent="0.25">
      <c r="A15" s="244">
        <v>3</v>
      </c>
      <c r="B15" s="177" t="s">
        <v>28</v>
      </c>
      <c r="C15" s="254"/>
      <c r="D15" s="255">
        <f t="shared" ref="D15:O15" si="7">D16+D17</f>
        <v>6</v>
      </c>
      <c r="E15" s="248">
        <f t="shared" si="7"/>
        <v>3227</v>
      </c>
      <c r="F15" s="248">
        <f t="shared" si="7"/>
        <v>1689</v>
      </c>
      <c r="G15" s="248">
        <f t="shared" si="7"/>
        <v>1538</v>
      </c>
      <c r="H15" s="248">
        <f t="shared" si="7"/>
        <v>3323</v>
      </c>
      <c r="I15" s="248">
        <f t="shared" si="7"/>
        <v>1685</v>
      </c>
      <c r="J15" s="248">
        <f t="shared" si="7"/>
        <v>1638</v>
      </c>
      <c r="K15" s="248">
        <f t="shared" si="7"/>
        <v>3392</v>
      </c>
      <c r="L15" s="248">
        <f t="shared" si="7"/>
        <v>1682</v>
      </c>
      <c r="M15" s="248">
        <f t="shared" si="7"/>
        <v>1710</v>
      </c>
      <c r="N15" s="248">
        <f t="shared" si="7"/>
        <v>980</v>
      </c>
      <c r="O15" s="248">
        <f t="shared" si="7"/>
        <v>980</v>
      </c>
      <c r="P15" s="259">
        <f t="shared" si="1"/>
        <v>2343</v>
      </c>
      <c r="Q15" s="192"/>
      <c r="R15" s="192">
        <f>R16+R17</f>
        <v>16864.919999999998</v>
      </c>
      <c r="S15" s="192"/>
      <c r="T15" s="192">
        <f>T16+T17</f>
        <v>12776.85</v>
      </c>
      <c r="U15" s="232"/>
      <c r="V15" s="232"/>
      <c r="W15" s="232"/>
      <c r="X15" s="232"/>
      <c r="Y15" s="232"/>
      <c r="Z15" s="232"/>
      <c r="AA15" s="232"/>
      <c r="AB15" s="232"/>
      <c r="AC15" s="232"/>
      <c r="AD15" s="232"/>
      <c r="AE15" s="232"/>
      <c r="AF15" s="232"/>
      <c r="AG15" s="232"/>
      <c r="AH15" s="232"/>
      <c r="AI15" s="232"/>
      <c r="AJ15" s="232"/>
      <c r="AK15" s="232"/>
      <c r="AL15" s="232"/>
      <c r="AM15" s="232"/>
      <c r="AN15" s="232"/>
    </row>
    <row r="16" spans="1:40" ht="15.75" x14ac:dyDescent="0.25">
      <c r="A16" s="244"/>
      <c r="B16" s="250" t="s">
        <v>178</v>
      </c>
      <c r="C16" s="241" t="s">
        <v>25</v>
      </c>
      <c r="D16" s="251">
        <v>3</v>
      </c>
      <c r="E16" s="186">
        <v>1689</v>
      </c>
      <c r="F16" s="186">
        <v>1689</v>
      </c>
      <c r="G16" s="186">
        <v>0</v>
      </c>
      <c r="H16" s="186">
        <v>1685</v>
      </c>
      <c r="I16" s="186">
        <v>1685</v>
      </c>
      <c r="J16" s="186">
        <v>0</v>
      </c>
      <c r="K16" s="186">
        <v>1682</v>
      </c>
      <c r="L16" s="186">
        <v>1682</v>
      </c>
      <c r="M16" s="186">
        <v>0</v>
      </c>
      <c r="N16" s="186">
        <v>652</v>
      </c>
      <c r="O16" s="186">
        <v>652</v>
      </c>
      <c r="P16" s="211">
        <f t="shared" si="1"/>
        <v>1033</v>
      </c>
      <c r="Q16" s="211">
        <v>660</v>
      </c>
      <c r="R16" s="211">
        <f t="shared" ref="R16:R17" si="8">(P16*Q16*9)/1000</f>
        <v>6136.02</v>
      </c>
      <c r="S16" s="171">
        <v>550</v>
      </c>
      <c r="T16" s="171">
        <f t="shared" ref="T16:T17" si="9">(P16*S16*9)/1000</f>
        <v>5113.3500000000004</v>
      </c>
      <c r="U16" s="232"/>
      <c r="V16" s="232"/>
      <c r="W16" s="232"/>
      <c r="X16" s="232"/>
      <c r="Y16" s="232"/>
      <c r="Z16" s="232"/>
      <c r="AA16" s="232"/>
      <c r="AB16" s="232"/>
      <c r="AC16" s="232"/>
      <c r="AD16" s="232"/>
      <c r="AE16" s="232"/>
      <c r="AF16" s="232"/>
      <c r="AG16" s="232"/>
      <c r="AH16" s="232"/>
      <c r="AI16" s="232"/>
      <c r="AJ16" s="232"/>
      <c r="AK16" s="232"/>
      <c r="AL16" s="232"/>
      <c r="AM16" s="232"/>
      <c r="AN16" s="232"/>
    </row>
    <row r="17" spans="1:40" ht="15.75" x14ac:dyDescent="0.25">
      <c r="A17" s="244"/>
      <c r="B17" s="253"/>
      <c r="C17" s="241" t="s">
        <v>26</v>
      </c>
      <c r="D17" s="251">
        <v>3</v>
      </c>
      <c r="E17" s="186">
        <v>1538</v>
      </c>
      <c r="F17" s="186">
        <v>0</v>
      </c>
      <c r="G17" s="186">
        <v>1538</v>
      </c>
      <c r="H17" s="186">
        <v>1638</v>
      </c>
      <c r="I17" s="186">
        <v>0</v>
      </c>
      <c r="J17" s="186">
        <v>1638</v>
      </c>
      <c r="K17" s="186">
        <v>1710</v>
      </c>
      <c r="L17" s="186">
        <v>0</v>
      </c>
      <c r="M17" s="186">
        <v>1710</v>
      </c>
      <c r="N17" s="186">
        <v>328</v>
      </c>
      <c r="O17" s="186">
        <v>328</v>
      </c>
      <c r="P17" s="211">
        <f t="shared" si="1"/>
        <v>1310</v>
      </c>
      <c r="Q17" s="211">
        <v>910</v>
      </c>
      <c r="R17" s="211">
        <f t="shared" si="8"/>
        <v>10728.9</v>
      </c>
      <c r="S17" s="171">
        <v>650</v>
      </c>
      <c r="T17" s="171">
        <f t="shared" si="9"/>
        <v>7663.5</v>
      </c>
      <c r="U17" s="232"/>
      <c r="V17" s="232"/>
      <c r="W17" s="232"/>
      <c r="X17" s="232"/>
      <c r="Y17" s="232"/>
      <c r="Z17" s="232"/>
      <c r="AA17" s="232"/>
      <c r="AB17" s="232"/>
      <c r="AC17" s="232"/>
      <c r="AD17" s="232"/>
      <c r="AE17" s="232"/>
      <c r="AF17" s="232"/>
      <c r="AG17" s="232"/>
      <c r="AH17" s="232"/>
      <c r="AI17" s="232"/>
      <c r="AJ17" s="232"/>
      <c r="AK17" s="232"/>
      <c r="AL17" s="232"/>
      <c r="AM17" s="232"/>
      <c r="AN17" s="232"/>
    </row>
    <row r="18" spans="1:40" ht="23.25" hidden="1" customHeight="1" x14ac:dyDescent="0.25">
      <c r="A18" s="244"/>
      <c r="B18" s="177"/>
      <c r="C18" s="254"/>
      <c r="D18" s="258"/>
      <c r="E18" s="259"/>
      <c r="F18" s="259"/>
      <c r="G18" s="259"/>
      <c r="H18" s="259"/>
      <c r="I18" s="259"/>
      <c r="J18" s="259"/>
      <c r="K18" s="259"/>
      <c r="L18" s="259"/>
      <c r="M18" s="259"/>
      <c r="N18" s="259"/>
      <c r="O18" s="259"/>
      <c r="P18" s="211"/>
      <c r="Q18" s="259"/>
      <c r="R18" s="259"/>
      <c r="S18" s="259"/>
      <c r="T18" s="259"/>
      <c r="U18" s="232"/>
      <c r="V18" s="232"/>
      <c r="W18" s="232"/>
      <c r="X18" s="232"/>
      <c r="Y18" s="232"/>
      <c r="Z18" s="232"/>
      <c r="AA18" s="232"/>
      <c r="AB18" s="232"/>
      <c r="AC18" s="232"/>
      <c r="AD18" s="232"/>
      <c r="AE18" s="232"/>
      <c r="AF18" s="232"/>
      <c r="AG18" s="232"/>
      <c r="AH18" s="232"/>
      <c r="AI18" s="232"/>
      <c r="AJ18" s="232"/>
      <c r="AK18" s="232"/>
      <c r="AL18" s="232"/>
      <c r="AM18" s="232"/>
      <c r="AN18" s="232"/>
    </row>
    <row r="19" spans="1:40" ht="23.25" hidden="1" customHeight="1" x14ac:dyDescent="0.25">
      <c r="A19" s="244"/>
      <c r="B19" s="250"/>
      <c r="C19" s="241"/>
      <c r="D19" s="254"/>
      <c r="E19" s="211"/>
      <c r="F19" s="211"/>
      <c r="G19" s="211"/>
      <c r="H19" s="211"/>
      <c r="I19" s="211"/>
      <c r="J19" s="211"/>
      <c r="K19" s="211"/>
      <c r="L19" s="211"/>
      <c r="M19" s="211"/>
      <c r="N19" s="211"/>
      <c r="O19" s="211"/>
      <c r="P19" s="211"/>
      <c r="Q19" s="182"/>
      <c r="R19" s="211"/>
      <c r="S19" s="171"/>
      <c r="T19" s="171"/>
      <c r="U19" s="232"/>
      <c r="V19" s="232"/>
      <c r="W19" s="232"/>
      <c r="X19" s="232"/>
      <c r="Y19" s="232"/>
      <c r="Z19" s="232"/>
      <c r="AA19" s="232"/>
      <c r="AB19" s="232"/>
      <c r="AC19" s="232"/>
      <c r="AD19" s="232"/>
      <c r="AE19" s="232"/>
      <c r="AF19" s="232"/>
      <c r="AG19" s="232"/>
      <c r="AH19" s="232"/>
      <c r="AI19" s="232"/>
      <c r="AJ19" s="232"/>
      <c r="AK19" s="232"/>
      <c r="AL19" s="232"/>
      <c r="AM19" s="232"/>
      <c r="AN19" s="232"/>
    </row>
    <row r="20" spans="1:40" ht="23.25" hidden="1" customHeight="1" x14ac:dyDescent="0.25">
      <c r="A20" s="244"/>
      <c r="B20" s="253"/>
      <c r="C20" s="241"/>
      <c r="D20" s="254"/>
      <c r="E20" s="211"/>
      <c r="F20" s="211"/>
      <c r="G20" s="211"/>
      <c r="H20" s="211"/>
      <c r="I20" s="211"/>
      <c r="J20" s="211"/>
      <c r="K20" s="211"/>
      <c r="L20" s="211"/>
      <c r="M20" s="211"/>
      <c r="N20" s="211"/>
      <c r="O20" s="211"/>
      <c r="P20" s="211"/>
      <c r="Q20" s="182"/>
      <c r="R20" s="211"/>
      <c r="S20" s="171"/>
      <c r="T20" s="171"/>
      <c r="U20" s="232"/>
      <c r="V20" s="232"/>
      <c r="W20" s="232"/>
      <c r="X20" s="232"/>
      <c r="Y20" s="232"/>
      <c r="Z20" s="232"/>
      <c r="AA20" s="232"/>
      <c r="AB20" s="232"/>
      <c r="AC20" s="232"/>
      <c r="AD20" s="232"/>
      <c r="AE20" s="232"/>
      <c r="AF20" s="232"/>
      <c r="AG20" s="232"/>
      <c r="AH20" s="232"/>
      <c r="AI20" s="232"/>
      <c r="AJ20" s="232"/>
      <c r="AK20" s="232"/>
      <c r="AL20" s="232"/>
      <c r="AM20" s="232"/>
      <c r="AN20" s="232"/>
    </row>
    <row r="21" spans="1:40" ht="23.25" customHeight="1" x14ac:dyDescent="0.25">
      <c r="A21" s="244">
        <v>4</v>
      </c>
      <c r="B21" s="177" t="s">
        <v>32</v>
      </c>
      <c r="C21" s="241"/>
      <c r="D21" s="247">
        <f t="shared" ref="D21:O21" si="10">D22+D23</f>
        <v>6</v>
      </c>
      <c r="E21" s="259">
        <f t="shared" si="10"/>
        <v>6149</v>
      </c>
      <c r="F21" s="259">
        <f t="shared" si="10"/>
        <v>6149</v>
      </c>
      <c r="G21" s="259">
        <f t="shared" si="10"/>
        <v>0</v>
      </c>
      <c r="H21" s="259">
        <f t="shared" si="10"/>
        <v>6264</v>
      </c>
      <c r="I21" s="259">
        <f t="shared" si="10"/>
        <v>6264</v>
      </c>
      <c r="J21" s="259">
        <f t="shared" si="10"/>
        <v>0</v>
      </c>
      <c r="K21" s="259">
        <f t="shared" si="10"/>
        <v>6289</v>
      </c>
      <c r="L21" s="259">
        <f t="shared" si="10"/>
        <v>6289</v>
      </c>
      <c r="M21" s="259">
        <f t="shared" si="10"/>
        <v>0</v>
      </c>
      <c r="N21" s="259">
        <f t="shared" si="10"/>
        <v>6264</v>
      </c>
      <c r="O21" s="259">
        <f t="shared" si="10"/>
        <v>208</v>
      </c>
      <c r="P21" s="259">
        <f t="shared" ref="P21:P23" si="11">H21-O21</f>
        <v>6056</v>
      </c>
      <c r="Q21" s="259"/>
      <c r="R21" s="259">
        <f>R22+R23</f>
        <v>23763.743999999999</v>
      </c>
      <c r="S21" s="259"/>
      <c r="T21" s="259">
        <f>T22+T23</f>
        <v>32292</v>
      </c>
      <c r="U21" s="232"/>
      <c r="V21" s="232"/>
      <c r="W21" s="232"/>
      <c r="X21" s="232"/>
      <c r="Y21" s="232"/>
      <c r="Z21" s="232"/>
      <c r="AA21" s="232"/>
      <c r="AB21" s="232"/>
      <c r="AC21" s="232"/>
      <c r="AD21" s="232"/>
      <c r="AE21" s="232"/>
      <c r="AF21" s="232"/>
      <c r="AG21" s="232"/>
      <c r="AH21" s="232"/>
      <c r="AI21" s="232"/>
      <c r="AJ21" s="232"/>
      <c r="AK21" s="232"/>
      <c r="AL21" s="232"/>
      <c r="AM21" s="232"/>
      <c r="AN21" s="232"/>
    </row>
    <row r="22" spans="1:40" ht="23.25" customHeight="1" x14ac:dyDescent="0.25">
      <c r="A22" s="244"/>
      <c r="B22" s="250" t="s">
        <v>179</v>
      </c>
      <c r="C22" s="241" t="s">
        <v>25</v>
      </c>
      <c r="D22" s="254">
        <v>4</v>
      </c>
      <c r="E22" s="211">
        <v>3595</v>
      </c>
      <c r="F22" s="211">
        <v>3595</v>
      </c>
      <c r="G22" s="211">
        <v>0</v>
      </c>
      <c r="H22" s="211">
        <v>3612</v>
      </c>
      <c r="I22" s="211">
        <v>3612</v>
      </c>
      <c r="J22" s="211">
        <v>0</v>
      </c>
      <c r="K22" s="211">
        <v>3617</v>
      </c>
      <c r="L22" s="211">
        <v>3617</v>
      </c>
      <c r="M22" s="211">
        <v>0</v>
      </c>
      <c r="N22" s="211">
        <v>3612</v>
      </c>
      <c r="O22" s="211">
        <v>128</v>
      </c>
      <c r="P22" s="211">
        <f t="shared" si="11"/>
        <v>3484</v>
      </c>
      <c r="Q22" s="171">
        <v>436</v>
      </c>
      <c r="R22" s="211">
        <f t="shared" ref="R22:R23" si="12">(P22*Q22*9)/1000</f>
        <v>13671.216</v>
      </c>
      <c r="S22" s="171">
        <v>550</v>
      </c>
      <c r="T22" s="171">
        <f t="shared" ref="T22:T23" si="13">(P22*S22*9)/1000</f>
        <v>17245.8</v>
      </c>
      <c r="U22" s="232"/>
      <c r="V22" s="232"/>
      <c r="W22" s="232"/>
      <c r="X22" s="232"/>
      <c r="Y22" s="232"/>
      <c r="Z22" s="232"/>
      <c r="AA22" s="232"/>
      <c r="AB22" s="232"/>
      <c r="AC22" s="232"/>
      <c r="AD22" s="232"/>
      <c r="AE22" s="232"/>
      <c r="AF22" s="232"/>
      <c r="AG22" s="232"/>
      <c r="AH22" s="232"/>
      <c r="AI22" s="232"/>
      <c r="AJ22" s="232"/>
      <c r="AK22" s="232"/>
      <c r="AL22" s="232"/>
      <c r="AM22" s="232"/>
      <c r="AN22" s="232"/>
    </row>
    <row r="23" spans="1:40" ht="23.25" customHeight="1" x14ac:dyDescent="0.25">
      <c r="A23" s="244"/>
      <c r="B23" s="253"/>
      <c r="C23" s="241" t="s">
        <v>26</v>
      </c>
      <c r="D23" s="254">
        <v>2</v>
      </c>
      <c r="E23" s="211">
        <v>2554</v>
      </c>
      <c r="F23" s="211">
        <v>2554</v>
      </c>
      <c r="G23" s="211">
        <v>0</v>
      </c>
      <c r="H23" s="211">
        <v>2652</v>
      </c>
      <c r="I23" s="211">
        <v>2652</v>
      </c>
      <c r="J23" s="211">
        <v>0</v>
      </c>
      <c r="K23" s="211">
        <v>2672</v>
      </c>
      <c r="L23" s="211">
        <v>2672</v>
      </c>
      <c r="M23" s="211">
        <v>0</v>
      </c>
      <c r="N23" s="211">
        <v>2652</v>
      </c>
      <c r="O23" s="211">
        <v>80</v>
      </c>
      <c r="P23" s="211">
        <f t="shared" si="11"/>
        <v>2572</v>
      </c>
      <c r="Q23" s="171">
        <v>436</v>
      </c>
      <c r="R23" s="211">
        <f t="shared" si="12"/>
        <v>10092.528</v>
      </c>
      <c r="S23" s="171">
        <v>650</v>
      </c>
      <c r="T23" s="171">
        <f t="shared" si="13"/>
        <v>15046.2</v>
      </c>
      <c r="U23" s="232"/>
      <c r="V23" s="232"/>
      <c r="W23" s="232"/>
      <c r="X23" s="232"/>
      <c r="Y23" s="232"/>
      <c r="Z23" s="232"/>
      <c r="AA23" s="232"/>
      <c r="AB23" s="232"/>
      <c r="AC23" s="232"/>
      <c r="AD23" s="232"/>
      <c r="AE23" s="232"/>
      <c r="AF23" s="232"/>
      <c r="AG23" s="232"/>
      <c r="AH23" s="232"/>
      <c r="AI23" s="232"/>
      <c r="AJ23" s="232"/>
      <c r="AK23" s="232"/>
      <c r="AL23" s="232"/>
      <c r="AM23" s="232"/>
      <c r="AN23" s="232"/>
    </row>
    <row r="24" spans="1:40" ht="23.25" hidden="1" customHeight="1" x14ac:dyDescent="0.25">
      <c r="A24" s="244">
        <v>6</v>
      </c>
      <c r="B24" s="177" t="s">
        <v>33</v>
      </c>
      <c r="C24" s="254"/>
      <c r="D24" s="247"/>
      <c r="E24" s="259"/>
      <c r="F24" s="259"/>
      <c r="G24" s="259"/>
      <c r="H24" s="259"/>
      <c r="I24" s="259"/>
      <c r="J24" s="259"/>
      <c r="K24" s="259"/>
      <c r="L24" s="259"/>
      <c r="M24" s="259"/>
      <c r="N24" s="259"/>
      <c r="O24" s="259"/>
      <c r="P24" s="259"/>
      <c r="Q24" s="259"/>
      <c r="R24" s="259">
        <f>R25+R26</f>
        <v>0</v>
      </c>
      <c r="S24" s="259"/>
      <c r="T24" s="259">
        <f>T25+T26</f>
        <v>0</v>
      </c>
      <c r="U24" s="232"/>
      <c r="V24" s="232"/>
      <c r="W24" s="232"/>
      <c r="X24" s="232"/>
      <c r="Y24" s="232"/>
      <c r="Z24" s="232"/>
      <c r="AA24" s="232"/>
      <c r="AB24" s="232"/>
      <c r="AC24" s="232"/>
      <c r="AD24" s="232"/>
      <c r="AE24" s="232"/>
      <c r="AF24" s="232"/>
      <c r="AG24" s="232"/>
      <c r="AH24" s="232"/>
      <c r="AI24" s="232"/>
      <c r="AJ24" s="232"/>
      <c r="AK24" s="232"/>
      <c r="AL24" s="232"/>
      <c r="AM24" s="232"/>
      <c r="AN24" s="232"/>
    </row>
    <row r="25" spans="1:40" ht="23.25" hidden="1" customHeight="1" x14ac:dyDescent="0.25">
      <c r="A25" s="244"/>
      <c r="B25" s="250" t="s">
        <v>127</v>
      </c>
      <c r="C25" s="241" t="s">
        <v>25</v>
      </c>
      <c r="D25" s="254"/>
      <c r="E25" s="211"/>
      <c r="F25" s="211"/>
      <c r="G25" s="211"/>
      <c r="H25" s="211"/>
      <c r="I25" s="211"/>
      <c r="J25" s="211"/>
      <c r="K25" s="211"/>
      <c r="L25" s="211"/>
      <c r="M25" s="211"/>
      <c r="N25" s="211"/>
      <c r="O25" s="211"/>
      <c r="P25" s="211"/>
      <c r="Q25" s="211">
        <v>936</v>
      </c>
      <c r="R25" s="211">
        <f t="shared" ref="R25:R26" si="14">(P25*Q25*9)/1000</f>
        <v>0</v>
      </c>
      <c r="S25" s="171">
        <v>550</v>
      </c>
      <c r="T25" s="171">
        <f t="shared" ref="T25:T26" si="15">(P25*S25*9)/1000</f>
        <v>0</v>
      </c>
      <c r="U25" s="232"/>
      <c r="V25" s="232"/>
      <c r="W25" s="232"/>
      <c r="X25" s="232"/>
      <c r="Y25" s="232"/>
      <c r="Z25" s="232"/>
      <c r="AA25" s="232"/>
      <c r="AB25" s="232"/>
      <c r="AC25" s="232"/>
      <c r="AD25" s="232"/>
      <c r="AE25" s="232"/>
      <c r="AF25" s="232"/>
      <c r="AG25" s="232"/>
      <c r="AH25" s="232"/>
      <c r="AI25" s="232"/>
      <c r="AJ25" s="232"/>
      <c r="AK25" s="232"/>
      <c r="AL25" s="232"/>
      <c r="AM25" s="232"/>
      <c r="AN25" s="232"/>
    </row>
    <row r="26" spans="1:40" ht="23.25" hidden="1" customHeight="1" x14ac:dyDescent="0.25">
      <c r="A26" s="244"/>
      <c r="B26" s="253"/>
      <c r="C26" s="241" t="s">
        <v>26</v>
      </c>
      <c r="D26" s="254"/>
      <c r="E26" s="211"/>
      <c r="F26" s="211"/>
      <c r="G26" s="211"/>
      <c r="H26" s="211"/>
      <c r="I26" s="211"/>
      <c r="J26" s="211"/>
      <c r="K26" s="211"/>
      <c r="L26" s="211"/>
      <c r="M26" s="211"/>
      <c r="N26" s="211"/>
      <c r="O26" s="211"/>
      <c r="P26" s="211"/>
      <c r="Q26" s="211">
        <v>936</v>
      </c>
      <c r="R26" s="211">
        <f t="shared" si="14"/>
        <v>0</v>
      </c>
      <c r="S26" s="171">
        <v>650</v>
      </c>
      <c r="T26" s="171">
        <f t="shared" si="15"/>
        <v>0</v>
      </c>
      <c r="U26" s="232"/>
      <c r="V26" s="232"/>
      <c r="W26" s="232"/>
      <c r="X26" s="232"/>
      <c r="Y26" s="232"/>
      <c r="Z26" s="232"/>
      <c r="AA26" s="232"/>
      <c r="AB26" s="232"/>
      <c r="AC26" s="232"/>
      <c r="AD26" s="232"/>
      <c r="AE26" s="232"/>
      <c r="AF26" s="232"/>
      <c r="AG26" s="232"/>
      <c r="AH26" s="232"/>
      <c r="AI26" s="232"/>
      <c r="AJ26" s="232"/>
      <c r="AK26" s="232"/>
      <c r="AL26" s="232"/>
      <c r="AM26" s="232"/>
      <c r="AN26" s="232"/>
    </row>
    <row r="27" spans="1:40" ht="23.25" hidden="1" customHeight="1" x14ac:dyDescent="0.25">
      <c r="A27" s="244">
        <v>7</v>
      </c>
      <c r="B27" s="194" t="s">
        <v>34</v>
      </c>
      <c r="C27" s="260"/>
      <c r="D27" s="247"/>
      <c r="E27" s="259"/>
      <c r="F27" s="259"/>
      <c r="G27" s="259"/>
      <c r="H27" s="259"/>
      <c r="I27" s="259"/>
      <c r="J27" s="259"/>
      <c r="K27" s="259"/>
      <c r="L27" s="259"/>
      <c r="M27" s="259"/>
      <c r="N27" s="259"/>
      <c r="O27" s="259"/>
      <c r="P27" s="259"/>
      <c r="Q27" s="259"/>
      <c r="R27" s="259">
        <f>R28+R29</f>
        <v>0</v>
      </c>
      <c r="S27" s="211"/>
      <c r="T27" s="259">
        <f>T28+T29</f>
        <v>0</v>
      </c>
      <c r="U27" s="232"/>
      <c r="V27" s="232"/>
      <c r="W27" s="232"/>
      <c r="X27" s="232"/>
      <c r="Y27" s="232"/>
      <c r="Z27" s="232"/>
      <c r="AA27" s="232"/>
      <c r="AB27" s="232"/>
      <c r="AC27" s="232"/>
      <c r="AD27" s="232"/>
      <c r="AE27" s="232"/>
      <c r="AF27" s="232"/>
      <c r="AG27" s="232"/>
      <c r="AH27" s="232"/>
      <c r="AI27" s="232"/>
      <c r="AJ27" s="232"/>
      <c r="AK27" s="232"/>
      <c r="AL27" s="232"/>
      <c r="AM27" s="232"/>
      <c r="AN27" s="232"/>
    </row>
    <row r="28" spans="1:40" ht="23.25" hidden="1" customHeight="1" x14ac:dyDescent="0.25">
      <c r="A28" s="244"/>
      <c r="B28" s="261" t="s">
        <v>128</v>
      </c>
      <c r="C28" s="241" t="s">
        <v>25</v>
      </c>
      <c r="D28" s="186"/>
      <c r="E28" s="306"/>
      <c r="F28" s="306"/>
      <c r="G28" s="306"/>
      <c r="H28" s="306"/>
      <c r="I28" s="306"/>
      <c r="J28" s="306"/>
      <c r="K28" s="306"/>
      <c r="L28" s="306"/>
      <c r="M28" s="306"/>
      <c r="N28" s="306"/>
      <c r="O28" s="306"/>
      <c r="P28" s="211"/>
      <c r="Q28" s="263">
        <v>440</v>
      </c>
      <c r="R28" s="211">
        <f t="shared" ref="R28:R29" si="16">(P28*Q28*9)/1000</f>
        <v>0</v>
      </c>
      <c r="S28" s="171">
        <v>550</v>
      </c>
      <c r="T28" s="171">
        <f t="shared" ref="T28:T29" si="17">(P28*S28*9)/1000</f>
        <v>0</v>
      </c>
      <c r="U28" s="232"/>
      <c r="V28" s="232"/>
      <c r="W28" s="232"/>
      <c r="X28" s="232"/>
      <c r="Y28" s="232"/>
      <c r="Z28" s="232"/>
      <c r="AA28" s="232"/>
      <c r="AB28" s="232"/>
      <c r="AC28" s="232"/>
      <c r="AD28" s="232"/>
      <c r="AE28" s="232"/>
      <c r="AF28" s="232"/>
      <c r="AG28" s="232"/>
      <c r="AH28" s="232"/>
      <c r="AI28" s="232"/>
      <c r="AJ28" s="232"/>
      <c r="AK28" s="232"/>
      <c r="AL28" s="232"/>
      <c r="AM28" s="232"/>
      <c r="AN28" s="232"/>
    </row>
    <row r="29" spans="1:40" ht="23.25" hidden="1" customHeight="1" x14ac:dyDescent="0.25">
      <c r="A29" s="244"/>
      <c r="B29" s="225"/>
      <c r="C29" s="241" t="s">
        <v>26</v>
      </c>
      <c r="D29" s="186"/>
      <c r="E29" s="306"/>
      <c r="F29" s="306"/>
      <c r="G29" s="306"/>
      <c r="H29" s="306"/>
      <c r="I29" s="306"/>
      <c r="J29" s="306"/>
      <c r="K29" s="306"/>
      <c r="L29" s="306"/>
      <c r="M29" s="306"/>
      <c r="N29" s="306"/>
      <c r="O29" s="306"/>
      <c r="P29" s="211"/>
      <c r="Q29" s="263">
        <v>650</v>
      </c>
      <c r="R29" s="211">
        <f t="shared" si="16"/>
        <v>0</v>
      </c>
      <c r="S29" s="171">
        <v>650</v>
      </c>
      <c r="T29" s="171">
        <f t="shared" si="17"/>
        <v>0</v>
      </c>
      <c r="U29" s="232"/>
      <c r="V29" s="232"/>
      <c r="W29" s="232"/>
      <c r="X29" s="232"/>
      <c r="Y29" s="232"/>
      <c r="Z29" s="232"/>
      <c r="AA29" s="232"/>
      <c r="AB29" s="232"/>
      <c r="AC29" s="232"/>
      <c r="AD29" s="232"/>
      <c r="AE29" s="232"/>
      <c r="AF29" s="232"/>
      <c r="AG29" s="232"/>
      <c r="AH29" s="232"/>
      <c r="AI29" s="232"/>
      <c r="AJ29" s="232"/>
      <c r="AK29" s="232"/>
      <c r="AL29" s="232"/>
      <c r="AM29" s="232"/>
      <c r="AN29" s="232"/>
    </row>
    <row r="30" spans="1:40" ht="23.25" hidden="1" customHeight="1" x14ac:dyDescent="0.25">
      <c r="A30" s="244">
        <v>8</v>
      </c>
      <c r="B30" s="198" t="s">
        <v>36</v>
      </c>
      <c r="C30" s="254"/>
      <c r="D30" s="247"/>
      <c r="E30" s="259"/>
      <c r="F30" s="259"/>
      <c r="G30" s="259"/>
      <c r="H30" s="259"/>
      <c r="I30" s="259"/>
      <c r="J30" s="259"/>
      <c r="K30" s="259"/>
      <c r="L30" s="259"/>
      <c r="M30" s="259"/>
      <c r="N30" s="259"/>
      <c r="O30" s="259"/>
      <c r="P30" s="259"/>
      <c r="Q30" s="259"/>
      <c r="R30" s="259">
        <f>R31+R32</f>
        <v>0</v>
      </c>
      <c r="S30" s="211"/>
      <c r="T30" s="259">
        <f>T31+T32</f>
        <v>0</v>
      </c>
      <c r="U30" s="232"/>
      <c r="V30" s="232"/>
      <c r="W30" s="232"/>
      <c r="X30" s="232"/>
      <c r="Y30" s="232"/>
      <c r="Z30" s="232"/>
      <c r="AA30" s="232"/>
      <c r="AB30" s="232"/>
      <c r="AC30" s="232"/>
      <c r="AD30" s="232"/>
      <c r="AE30" s="232"/>
      <c r="AF30" s="232"/>
      <c r="AG30" s="232"/>
      <c r="AH30" s="232"/>
      <c r="AI30" s="232"/>
      <c r="AJ30" s="232"/>
      <c r="AK30" s="232"/>
      <c r="AL30" s="232"/>
      <c r="AM30" s="232"/>
      <c r="AN30" s="232"/>
    </row>
    <row r="31" spans="1:40" ht="23.25" hidden="1" customHeight="1" x14ac:dyDescent="0.25">
      <c r="A31" s="244"/>
      <c r="B31" s="250" t="s">
        <v>129</v>
      </c>
      <c r="C31" s="241" t="s">
        <v>25</v>
      </c>
      <c r="D31" s="254"/>
      <c r="E31" s="211"/>
      <c r="F31" s="211"/>
      <c r="G31" s="211"/>
      <c r="H31" s="211"/>
      <c r="I31" s="211"/>
      <c r="J31" s="211"/>
      <c r="K31" s="211"/>
      <c r="L31" s="211"/>
      <c r="M31" s="211"/>
      <c r="N31" s="211"/>
      <c r="O31" s="211"/>
      <c r="P31" s="211"/>
      <c r="Q31" s="211">
        <v>440</v>
      </c>
      <c r="R31" s="211">
        <f t="shared" ref="R31:R32" si="18">(P31*Q31*9)/1000</f>
        <v>0</v>
      </c>
      <c r="S31" s="171">
        <v>550</v>
      </c>
      <c r="T31" s="171">
        <f t="shared" ref="T31:T32" si="19">(P31*S31*9)/1000</f>
        <v>0</v>
      </c>
      <c r="U31" s="232"/>
      <c r="V31" s="232"/>
      <c r="W31" s="232"/>
      <c r="X31" s="232"/>
      <c r="Y31" s="232"/>
      <c r="Z31" s="232"/>
      <c r="AA31" s="232"/>
      <c r="AB31" s="232"/>
      <c r="AC31" s="232"/>
      <c r="AD31" s="232"/>
      <c r="AE31" s="232"/>
      <c r="AF31" s="232"/>
      <c r="AG31" s="232"/>
      <c r="AH31" s="232"/>
      <c r="AI31" s="232"/>
      <c r="AJ31" s="232"/>
      <c r="AK31" s="232"/>
      <c r="AL31" s="232"/>
      <c r="AM31" s="232"/>
      <c r="AN31" s="232"/>
    </row>
    <row r="32" spans="1:40" ht="23.25" hidden="1" customHeight="1" x14ac:dyDescent="0.25">
      <c r="A32" s="244"/>
      <c r="B32" s="253"/>
      <c r="C32" s="241" t="s">
        <v>26</v>
      </c>
      <c r="D32" s="254"/>
      <c r="E32" s="211"/>
      <c r="F32" s="211"/>
      <c r="G32" s="211"/>
      <c r="H32" s="211"/>
      <c r="I32" s="211"/>
      <c r="J32" s="211"/>
      <c r="K32" s="211"/>
      <c r="L32" s="211"/>
      <c r="M32" s="211"/>
      <c r="N32" s="211"/>
      <c r="O32" s="211"/>
      <c r="P32" s="211"/>
      <c r="Q32" s="211">
        <v>650</v>
      </c>
      <c r="R32" s="211">
        <f t="shared" si="18"/>
        <v>0</v>
      </c>
      <c r="S32" s="171">
        <v>650</v>
      </c>
      <c r="T32" s="171">
        <f t="shared" si="19"/>
        <v>0</v>
      </c>
      <c r="U32" s="232"/>
      <c r="V32" s="232"/>
      <c r="W32" s="232"/>
      <c r="X32" s="232"/>
      <c r="Y32" s="232"/>
      <c r="Z32" s="232"/>
      <c r="AA32" s="232"/>
      <c r="AB32" s="232"/>
      <c r="AC32" s="232"/>
      <c r="AD32" s="232"/>
      <c r="AE32" s="232"/>
      <c r="AF32" s="232"/>
      <c r="AG32" s="232"/>
      <c r="AH32" s="232"/>
      <c r="AI32" s="232"/>
      <c r="AJ32" s="232"/>
      <c r="AK32" s="232"/>
      <c r="AL32" s="232"/>
      <c r="AM32" s="232"/>
      <c r="AN32" s="232"/>
    </row>
    <row r="33" spans="1:40" ht="23.25" hidden="1" customHeight="1" x14ac:dyDescent="0.25">
      <c r="A33" s="264">
        <v>9</v>
      </c>
      <c r="B33" s="199" t="s">
        <v>37</v>
      </c>
      <c r="C33" s="265"/>
      <c r="D33" s="266"/>
      <c r="E33" s="201"/>
      <c r="F33" s="201"/>
      <c r="G33" s="201"/>
      <c r="H33" s="201"/>
      <c r="I33" s="201"/>
      <c r="J33" s="201"/>
      <c r="K33" s="201"/>
      <c r="L33" s="201"/>
      <c r="M33" s="201"/>
      <c r="N33" s="201"/>
      <c r="O33" s="201"/>
      <c r="P33" s="201"/>
      <c r="Q33" s="201"/>
      <c r="R33" s="201">
        <f>R34+R35</f>
        <v>0</v>
      </c>
      <c r="S33" s="201"/>
      <c r="T33" s="201">
        <f>T34+T35</f>
        <v>0</v>
      </c>
      <c r="U33" s="2"/>
      <c r="V33" s="2"/>
      <c r="W33" s="2"/>
      <c r="X33" s="2"/>
      <c r="Y33" s="2"/>
      <c r="Z33" s="2"/>
      <c r="AA33" s="2"/>
      <c r="AB33" s="2"/>
      <c r="AC33" s="2"/>
      <c r="AD33" s="2"/>
      <c r="AE33" s="2"/>
      <c r="AF33" s="2"/>
      <c r="AG33" s="2"/>
      <c r="AH33" s="2"/>
      <c r="AI33" s="2"/>
      <c r="AJ33" s="2"/>
      <c r="AK33" s="2"/>
      <c r="AL33" s="2"/>
      <c r="AM33" s="2"/>
      <c r="AN33" s="2"/>
    </row>
    <row r="34" spans="1:40" ht="23.25" hidden="1" customHeight="1" x14ac:dyDescent="0.25">
      <c r="A34" s="267"/>
      <c r="B34" s="490" t="s">
        <v>130</v>
      </c>
      <c r="C34" s="241" t="s">
        <v>25</v>
      </c>
      <c r="D34" s="175"/>
      <c r="E34" s="171"/>
      <c r="F34" s="171"/>
      <c r="G34" s="171"/>
      <c r="H34" s="171"/>
      <c r="I34" s="171"/>
      <c r="J34" s="171"/>
      <c r="K34" s="171"/>
      <c r="L34" s="171"/>
      <c r="M34" s="171"/>
      <c r="N34" s="171"/>
      <c r="O34" s="171"/>
      <c r="P34" s="211"/>
      <c r="Q34" s="171">
        <v>468</v>
      </c>
      <c r="R34" s="211">
        <f t="shared" ref="R34:R35" si="20">(P34*Q34*9)/1000</f>
        <v>0</v>
      </c>
      <c r="S34" s="171">
        <v>550</v>
      </c>
      <c r="T34" s="171">
        <f t="shared" ref="T34:T35" si="21">(P34*S34*9)/1000</f>
        <v>0</v>
      </c>
      <c r="U34" s="268"/>
      <c r="V34" s="268"/>
      <c r="W34" s="268"/>
      <c r="X34" s="268"/>
      <c r="Y34" s="268"/>
      <c r="Z34" s="268"/>
      <c r="AA34" s="268"/>
      <c r="AB34" s="268"/>
      <c r="AC34" s="268"/>
      <c r="AD34" s="268"/>
      <c r="AE34" s="268"/>
      <c r="AF34" s="268"/>
      <c r="AG34" s="268"/>
      <c r="AH34" s="268"/>
      <c r="AI34" s="268"/>
      <c r="AJ34" s="268"/>
      <c r="AK34" s="268"/>
      <c r="AL34" s="268"/>
      <c r="AM34" s="268"/>
      <c r="AN34" s="268"/>
    </row>
    <row r="35" spans="1:40" ht="23.25" hidden="1" customHeight="1" x14ac:dyDescent="0.25">
      <c r="A35" s="267"/>
      <c r="B35" s="482"/>
      <c r="C35" s="241" t="s">
        <v>26</v>
      </c>
      <c r="D35" s="175"/>
      <c r="E35" s="171"/>
      <c r="F35" s="171"/>
      <c r="G35" s="171"/>
      <c r="H35" s="171"/>
      <c r="I35" s="171"/>
      <c r="J35" s="171"/>
      <c r="K35" s="171"/>
      <c r="L35" s="171"/>
      <c r="M35" s="171"/>
      <c r="N35" s="171"/>
      <c r="O35" s="171"/>
      <c r="P35" s="211"/>
      <c r="Q35" s="171">
        <v>468</v>
      </c>
      <c r="R35" s="211">
        <f t="shared" si="20"/>
        <v>0</v>
      </c>
      <c r="S35" s="171">
        <v>650</v>
      </c>
      <c r="T35" s="171">
        <f t="shared" si="21"/>
        <v>0</v>
      </c>
      <c r="U35" s="268"/>
      <c r="V35" s="268"/>
      <c r="W35" s="268"/>
      <c r="X35" s="268"/>
      <c r="Y35" s="268"/>
      <c r="Z35" s="268"/>
      <c r="AA35" s="268"/>
      <c r="AB35" s="268"/>
      <c r="AC35" s="268"/>
      <c r="AD35" s="268"/>
      <c r="AE35" s="268"/>
      <c r="AF35" s="268"/>
      <c r="AG35" s="268"/>
      <c r="AH35" s="268"/>
      <c r="AI35" s="268"/>
      <c r="AJ35" s="268"/>
      <c r="AK35" s="268"/>
      <c r="AL35" s="268"/>
      <c r="AM35" s="268"/>
      <c r="AN35" s="268"/>
    </row>
    <row r="36" spans="1:40" ht="23.25" hidden="1" customHeight="1" x14ac:dyDescent="0.25">
      <c r="A36" s="244">
        <v>10</v>
      </c>
      <c r="B36" s="177" t="s">
        <v>39</v>
      </c>
      <c r="C36" s="253"/>
      <c r="D36" s="258"/>
      <c r="E36" s="259"/>
      <c r="F36" s="259"/>
      <c r="G36" s="259"/>
      <c r="H36" s="259"/>
      <c r="I36" s="259"/>
      <c r="J36" s="259"/>
      <c r="K36" s="259"/>
      <c r="L36" s="259"/>
      <c r="M36" s="259"/>
      <c r="N36" s="259"/>
      <c r="O36" s="259"/>
      <c r="P36" s="259"/>
      <c r="Q36" s="259"/>
      <c r="R36" s="259">
        <f>R37+R38</f>
        <v>0</v>
      </c>
      <c r="S36" s="259"/>
      <c r="T36" s="259">
        <f>T37+T38</f>
        <v>0</v>
      </c>
      <c r="U36" s="232"/>
      <c r="V36" s="232"/>
      <c r="W36" s="232"/>
      <c r="X36" s="232"/>
      <c r="Y36" s="232"/>
      <c r="Z36" s="232"/>
      <c r="AA36" s="232"/>
      <c r="AB36" s="232"/>
      <c r="AC36" s="232"/>
      <c r="AD36" s="232"/>
      <c r="AE36" s="232"/>
      <c r="AF36" s="232"/>
      <c r="AG36" s="232"/>
      <c r="AH36" s="232"/>
      <c r="AI36" s="232"/>
      <c r="AJ36" s="232"/>
      <c r="AK36" s="232"/>
      <c r="AL36" s="232"/>
      <c r="AM36" s="232"/>
      <c r="AN36" s="232"/>
    </row>
    <row r="37" spans="1:40" ht="23.25" hidden="1" customHeight="1" x14ac:dyDescent="0.25">
      <c r="A37" s="244"/>
      <c r="B37" s="487" t="s">
        <v>131</v>
      </c>
      <c r="C37" s="241" t="s">
        <v>25</v>
      </c>
      <c r="D37" s="254"/>
      <c r="E37" s="211"/>
      <c r="F37" s="211"/>
      <c r="G37" s="211"/>
      <c r="H37" s="211"/>
      <c r="I37" s="211"/>
      <c r="J37" s="211"/>
      <c r="K37" s="211"/>
      <c r="L37" s="211"/>
      <c r="M37" s="211"/>
      <c r="N37" s="211"/>
      <c r="O37" s="211"/>
      <c r="P37" s="211"/>
      <c r="Q37" s="211">
        <v>440</v>
      </c>
      <c r="R37" s="211">
        <f t="shared" ref="R37:R38" si="22">(P37*Q37*9)/1000</f>
        <v>0</v>
      </c>
      <c r="S37" s="171">
        <v>550</v>
      </c>
      <c r="T37" s="171">
        <f t="shared" ref="T37:T38" si="23">(P37*S37*9)/1000</f>
        <v>0</v>
      </c>
      <c r="U37" s="232"/>
      <c r="V37" s="232"/>
      <c r="W37" s="232"/>
      <c r="X37" s="232"/>
      <c r="Y37" s="232"/>
      <c r="Z37" s="232"/>
      <c r="AA37" s="232"/>
      <c r="AB37" s="232"/>
      <c r="AC37" s="232"/>
      <c r="AD37" s="232"/>
      <c r="AE37" s="232"/>
      <c r="AF37" s="232"/>
      <c r="AG37" s="232"/>
      <c r="AH37" s="232"/>
      <c r="AI37" s="232"/>
      <c r="AJ37" s="232"/>
      <c r="AK37" s="232"/>
      <c r="AL37" s="232"/>
      <c r="AM37" s="232"/>
      <c r="AN37" s="232"/>
    </row>
    <row r="38" spans="1:40" ht="23.25" hidden="1" customHeight="1" x14ac:dyDescent="0.25">
      <c r="A38" s="244"/>
      <c r="B38" s="482"/>
      <c r="C38" s="241" t="s">
        <v>26</v>
      </c>
      <c r="D38" s="254"/>
      <c r="E38" s="211"/>
      <c r="F38" s="211"/>
      <c r="G38" s="211"/>
      <c r="H38" s="211"/>
      <c r="I38" s="211"/>
      <c r="J38" s="211"/>
      <c r="K38" s="211"/>
      <c r="L38" s="211"/>
      <c r="M38" s="211"/>
      <c r="N38" s="211"/>
      <c r="O38" s="211"/>
      <c r="P38" s="211"/>
      <c r="Q38" s="211">
        <v>440</v>
      </c>
      <c r="R38" s="211">
        <f t="shared" si="22"/>
        <v>0</v>
      </c>
      <c r="S38" s="171">
        <v>650</v>
      </c>
      <c r="T38" s="171">
        <f t="shared" si="23"/>
        <v>0</v>
      </c>
      <c r="U38" s="232"/>
      <c r="V38" s="232"/>
      <c r="W38" s="232"/>
      <c r="X38" s="232"/>
      <c r="Y38" s="232"/>
      <c r="Z38" s="232"/>
      <c r="AA38" s="232"/>
      <c r="AB38" s="232"/>
      <c r="AC38" s="232"/>
      <c r="AD38" s="232"/>
      <c r="AE38" s="232"/>
      <c r="AF38" s="232"/>
      <c r="AG38" s="232"/>
      <c r="AH38" s="232"/>
      <c r="AI38" s="232"/>
      <c r="AJ38" s="232"/>
      <c r="AK38" s="232"/>
      <c r="AL38" s="232"/>
      <c r="AM38" s="232"/>
      <c r="AN38" s="232"/>
    </row>
    <row r="39" spans="1:40" ht="15.75" hidden="1" x14ac:dyDescent="0.25">
      <c r="A39" s="244">
        <v>11</v>
      </c>
      <c r="B39" s="177" t="s">
        <v>41</v>
      </c>
      <c r="C39" s="254"/>
      <c r="D39" s="247"/>
      <c r="E39" s="259"/>
      <c r="F39" s="259"/>
      <c r="G39" s="259"/>
      <c r="H39" s="259"/>
      <c r="I39" s="259"/>
      <c r="J39" s="259"/>
      <c r="K39" s="259"/>
      <c r="L39" s="259"/>
      <c r="M39" s="259"/>
      <c r="N39" s="259"/>
      <c r="O39" s="259"/>
      <c r="P39" s="259"/>
      <c r="Q39" s="259"/>
      <c r="R39" s="259">
        <f>R40+R41</f>
        <v>0</v>
      </c>
      <c r="S39" s="259"/>
      <c r="T39" s="259">
        <f>T40+T41</f>
        <v>0</v>
      </c>
      <c r="U39" s="232"/>
      <c r="V39" s="232"/>
      <c r="W39" s="232"/>
      <c r="X39" s="232"/>
      <c r="Y39" s="232"/>
      <c r="Z39" s="232"/>
      <c r="AA39" s="232"/>
      <c r="AB39" s="232"/>
      <c r="AC39" s="232"/>
      <c r="AD39" s="232"/>
      <c r="AE39" s="232"/>
      <c r="AF39" s="232"/>
      <c r="AG39" s="232"/>
      <c r="AH39" s="232"/>
      <c r="AI39" s="232"/>
      <c r="AJ39" s="232"/>
      <c r="AK39" s="232"/>
      <c r="AL39" s="232"/>
      <c r="AM39" s="232"/>
      <c r="AN39" s="232"/>
    </row>
    <row r="40" spans="1:40" ht="15.75" hidden="1" x14ac:dyDescent="0.25">
      <c r="A40" s="244"/>
      <c r="B40" s="250" t="s">
        <v>132</v>
      </c>
      <c r="C40" s="254" t="s">
        <v>25</v>
      </c>
      <c r="D40" s="173"/>
      <c r="E40" s="211"/>
      <c r="F40" s="211"/>
      <c r="G40" s="211"/>
      <c r="H40" s="211"/>
      <c r="I40" s="211"/>
      <c r="J40" s="211"/>
      <c r="K40" s="211"/>
      <c r="L40" s="211"/>
      <c r="M40" s="211"/>
      <c r="N40" s="211"/>
      <c r="O40" s="211"/>
      <c r="P40" s="211"/>
      <c r="Q40" s="211">
        <v>936</v>
      </c>
      <c r="R40" s="211">
        <f t="shared" ref="R40:R41" si="24">(P40*Q40*9)/1000</f>
        <v>0</v>
      </c>
      <c r="S40" s="171">
        <v>550</v>
      </c>
      <c r="T40" s="171">
        <f t="shared" ref="T40:T41" si="25">(P40*S40*9)/1000</f>
        <v>0</v>
      </c>
      <c r="U40" s="232"/>
      <c r="V40" s="232"/>
      <c r="W40" s="232"/>
      <c r="X40" s="232"/>
      <c r="Y40" s="232"/>
      <c r="Z40" s="232"/>
      <c r="AA40" s="232"/>
      <c r="AB40" s="232"/>
      <c r="AC40" s="232"/>
      <c r="AD40" s="232"/>
      <c r="AE40" s="232"/>
      <c r="AF40" s="232"/>
      <c r="AG40" s="232"/>
      <c r="AH40" s="232"/>
      <c r="AI40" s="232"/>
      <c r="AJ40" s="232"/>
      <c r="AK40" s="232"/>
      <c r="AL40" s="232"/>
      <c r="AM40" s="232"/>
      <c r="AN40" s="232"/>
    </row>
    <row r="41" spans="1:40" ht="15.75" hidden="1" x14ac:dyDescent="0.25">
      <c r="A41" s="244"/>
      <c r="B41" s="253"/>
      <c r="C41" s="254" t="s">
        <v>26</v>
      </c>
      <c r="D41" s="173"/>
      <c r="E41" s="211"/>
      <c r="F41" s="211"/>
      <c r="G41" s="211"/>
      <c r="H41" s="211"/>
      <c r="I41" s="211"/>
      <c r="J41" s="211"/>
      <c r="K41" s="211"/>
      <c r="L41" s="211"/>
      <c r="M41" s="211"/>
      <c r="N41" s="211"/>
      <c r="O41" s="211"/>
      <c r="P41" s="211"/>
      <c r="Q41" s="211">
        <v>936</v>
      </c>
      <c r="R41" s="211">
        <f t="shared" si="24"/>
        <v>0</v>
      </c>
      <c r="S41" s="171">
        <v>650</v>
      </c>
      <c r="T41" s="171">
        <f t="shared" si="25"/>
        <v>0</v>
      </c>
      <c r="U41" s="232"/>
      <c r="V41" s="232"/>
      <c r="W41" s="232"/>
      <c r="X41" s="232"/>
      <c r="Y41" s="232"/>
      <c r="Z41" s="232"/>
      <c r="AA41" s="232"/>
      <c r="AB41" s="232"/>
      <c r="AC41" s="232"/>
      <c r="AD41" s="232"/>
      <c r="AE41" s="232"/>
      <c r="AF41" s="232"/>
      <c r="AG41" s="232"/>
      <c r="AH41" s="232"/>
      <c r="AI41" s="232"/>
      <c r="AJ41" s="232"/>
      <c r="AK41" s="232"/>
      <c r="AL41" s="232"/>
      <c r="AM41" s="232"/>
      <c r="AN41" s="232"/>
    </row>
    <row r="42" spans="1:40" ht="23.25" hidden="1" customHeight="1" x14ac:dyDescent="0.25">
      <c r="A42" s="244">
        <v>12</v>
      </c>
      <c r="B42" s="177" t="s">
        <v>133</v>
      </c>
      <c r="C42" s="254"/>
      <c r="D42" s="247"/>
      <c r="E42" s="259"/>
      <c r="F42" s="259"/>
      <c r="G42" s="259"/>
      <c r="H42" s="259"/>
      <c r="I42" s="259"/>
      <c r="J42" s="259"/>
      <c r="K42" s="259"/>
      <c r="L42" s="259"/>
      <c r="M42" s="259"/>
      <c r="N42" s="259"/>
      <c r="O42" s="259"/>
      <c r="P42" s="259"/>
      <c r="Q42" s="259"/>
      <c r="R42" s="259">
        <f>R43+R44</f>
        <v>0</v>
      </c>
      <c r="S42" s="259"/>
      <c r="T42" s="259">
        <f>T43+T44</f>
        <v>0</v>
      </c>
      <c r="U42" s="232"/>
      <c r="V42" s="232"/>
      <c r="W42" s="232"/>
      <c r="X42" s="232"/>
      <c r="Y42" s="232"/>
      <c r="Z42" s="232"/>
      <c r="AA42" s="232"/>
      <c r="AB42" s="232"/>
      <c r="AC42" s="232"/>
      <c r="AD42" s="232"/>
      <c r="AE42" s="232"/>
      <c r="AF42" s="232"/>
      <c r="AG42" s="232"/>
      <c r="AH42" s="232"/>
      <c r="AI42" s="232"/>
      <c r="AJ42" s="232"/>
      <c r="AK42" s="232"/>
      <c r="AL42" s="232"/>
      <c r="AM42" s="232"/>
      <c r="AN42" s="232"/>
    </row>
    <row r="43" spans="1:40" ht="15.75" hidden="1" x14ac:dyDescent="0.25">
      <c r="A43" s="244"/>
      <c r="B43" s="250" t="s">
        <v>134</v>
      </c>
      <c r="C43" s="241" t="s">
        <v>25</v>
      </c>
      <c r="D43" s="254"/>
      <c r="E43" s="211"/>
      <c r="F43" s="211"/>
      <c r="G43" s="211"/>
      <c r="H43" s="211"/>
      <c r="I43" s="211"/>
      <c r="J43" s="211"/>
      <c r="K43" s="211"/>
      <c r="L43" s="211"/>
      <c r="M43" s="211"/>
      <c r="N43" s="211"/>
      <c r="O43" s="211"/>
      <c r="P43" s="211"/>
      <c r="Q43" s="211">
        <v>936</v>
      </c>
      <c r="R43" s="211">
        <f t="shared" ref="R43:R44" si="26">(P43*Q43*9)/1000</f>
        <v>0</v>
      </c>
      <c r="S43" s="171">
        <v>550</v>
      </c>
      <c r="T43" s="171">
        <f t="shared" ref="T43:T44" si="27">(P43*S43*9)/1000</f>
        <v>0</v>
      </c>
      <c r="U43" s="232"/>
      <c r="V43" s="232"/>
      <c r="W43" s="232"/>
      <c r="X43" s="232"/>
      <c r="Y43" s="232"/>
      <c r="Z43" s="232"/>
      <c r="AA43" s="232"/>
      <c r="AB43" s="232"/>
      <c r="AC43" s="232"/>
      <c r="AD43" s="232"/>
      <c r="AE43" s="232"/>
      <c r="AF43" s="232"/>
      <c r="AG43" s="232"/>
      <c r="AH43" s="232"/>
      <c r="AI43" s="232"/>
      <c r="AJ43" s="232"/>
      <c r="AK43" s="232"/>
      <c r="AL43" s="232"/>
      <c r="AM43" s="232"/>
      <c r="AN43" s="232"/>
    </row>
    <row r="44" spans="1:40" ht="15.75" hidden="1" x14ac:dyDescent="0.25">
      <c r="A44" s="244"/>
      <c r="B44" s="253"/>
      <c r="C44" s="241" t="s">
        <v>26</v>
      </c>
      <c r="D44" s="274"/>
      <c r="E44" s="211"/>
      <c r="F44" s="211"/>
      <c r="G44" s="211"/>
      <c r="H44" s="211"/>
      <c r="I44" s="211"/>
      <c r="J44" s="211"/>
      <c r="K44" s="211"/>
      <c r="L44" s="211"/>
      <c r="M44" s="211"/>
      <c r="N44" s="211"/>
      <c r="O44" s="211"/>
      <c r="P44" s="211"/>
      <c r="Q44" s="211">
        <v>936</v>
      </c>
      <c r="R44" s="211">
        <f t="shared" si="26"/>
        <v>0</v>
      </c>
      <c r="S44" s="171">
        <v>650</v>
      </c>
      <c r="T44" s="171">
        <f t="shared" si="27"/>
        <v>0</v>
      </c>
      <c r="U44" s="232"/>
      <c r="V44" s="232"/>
      <c r="W44" s="232"/>
      <c r="X44" s="232"/>
      <c r="Y44" s="232"/>
      <c r="Z44" s="232"/>
      <c r="AA44" s="232"/>
      <c r="AB44" s="232"/>
      <c r="AC44" s="232"/>
      <c r="AD44" s="232"/>
      <c r="AE44" s="232"/>
      <c r="AF44" s="232"/>
      <c r="AG44" s="232"/>
      <c r="AH44" s="232"/>
      <c r="AI44" s="232"/>
      <c r="AJ44" s="232"/>
      <c r="AK44" s="232"/>
      <c r="AL44" s="232"/>
      <c r="AM44" s="232"/>
      <c r="AN44" s="232"/>
    </row>
    <row r="45" spans="1:40" ht="15.75" x14ac:dyDescent="0.25">
      <c r="A45" s="244">
        <v>5</v>
      </c>
      <c r="B45" s="177" t="s">
        <v>42</v>
      </c>
      <c r="C45" s="254"/>
      <c r="D45" s="247">
        <v>3</v>
      </c>
      <c r="E45" s="307">
        <f t="shared" ref="E45:P45" si="28">E46+E47</f>
        <v>2803</v>
      </c>
      <c r="F45" s="307">
        <f t="shared" si="28"/>
        <v>1651</v>
      </c>
      <c r="G45" s="307">
        <f t="shared" si="28"/>
        <v>1152</v>
      </c>
      <c r="H45" s="307">
        <f t="shared" si="28"/>
        <v>2920</v>
      </c>
      <c r="I45" s="307">
        <f t="shared" si="28"/>
        <v>1680</v>
      </c>
      <c r="J45" s="307">
        <f t="shared" si="28"/>
        <v>1240</v>
      </c>
      <c r="K45" s="307">
        <f t="shared" si="28"/>
        <v>2990</v>
      </c>
      <c r="L45" s="307">
        <f t="shared" si="28"/>
        <v>1730</v>
      </c>
      <c r="M45" s="307">
        <f t="shared" si="28"/>
        <v>1730</v>
      </c>
      <c r="N45" s="307">
        <f t="shared" si="28"/>
        <v>1730</v>
      </c>
      <c r="O45" s="307">
        <f t="shared" si="28"/>
        <v>1680</v>
      </c>
      <c r="P45" s="307">
        <f t="shared" si="28"/>
        <v>1240</v>
      </c>
      <c r="Q45" s="259"/>
      <c r="R45" s="259">
        <f>R46+R47</f>
        <v>5892.48</v>
      </c>
      <c r="S45" s="259"/>
      <c r="T45" s="259">
        <f>T46+T47</f>
        <v>7254</v>
      </c>
      <c r="U45" s="232"/>
      <c r="V45" s="232"/>
      <c r="W45" s="232"/>
      <c r="X45" s="232"/>
      <c r="Y45" s="232"/>
      <c r="Z45" s="232"/>
      <c r="AA45" s="232"/>
      <c r="AB45" s="232"/>
      <c r="AC45" s="232"/>
      <c r="AD45" s="232"/>
      <c r="AE45" s="232"/>
      <c r="AF45" s="232"/>
      <c r="AG45" s="232"/>
      <c r="AH45" s="232"/>
      <c r="AI45" s="232"/>
      <c r="AJ45" s="232"/>
      <c r="AK45" s="232"/>
      <c r="AL45" s="232"/>
      <c r="AM45" s="232"/>
      <c r="AN45" s="232"/>
    </row>
    <row r="46" spans="1:40" ht="15.75" x14ac:dyDescent="0.25">
      <c r="A46" s="244"/>
      <c r="B46" s="250" t="s">
        <v>177</v>
      </c>
      <c r="C46" s="254" t="s">
        <v>25</v>
      </c>
      <c r="D46" s="254">
        <v>2</v>
      </c>
      <c r="E46" s="308">
        <v>1651</v>
      </c>
      <c r="F46" s="308">
        <v>1651</v>
      </c>
      <c r="G46" s="308">
        <v>0</v>
      </c>
      <c r="H46" s="308">
        <v>1680</v>
      </c>
      <c r="I46" s="308">
        <v>1680</v>
      </c>
      <c r="J46" s="308">
        <v>0</v>
      </c>
      <c r="K46" s="308">
        <v>1730</v>
      </c>
      <c r="L46" s="308">
        <v>1730</v>
      </c>
      <c r="M46" s="308">
        <v>1730</v>
      </c>
      <c r="N46" s="308">
        <v>1730</v>
      </c>
      <c r="O46" s="308">
        <f>1730-50</f>
        <v>1680</v>
      </c>
      <c r="P46" s="211">
        <f t="shared" ref="P46:P47" si="29">H46-O46</f>
        <v>0</v>
      </c>
      <c r="Q46" s="211">
        <v>400</v>
      </c>
      <c r="R46" s="211">
        <f t="shared" ref="R46:R47" si="30">(P46*Q46*9)/1000</f>
        <v>0</v>
      </c>
      <c r="S46" s="171">
        <v>550</v>
      </c>
      <c r="T46" s="171">
        <f t="shared" ref="T46:T47" si="31">(P46*S46*9)/1000</f>
        <v>0</v>
      </c>
      <c r="U46" s="232"/>
      <c r="V46" s="232"/>
      <c r="W46" s="232"/>
      <c r="X46" s="232"/>
      <c r="Y46" s="232"/>
      <c r="Z46" s="232"/>
      <c r="AA46" s="232"/>
      <c r="AB46" s="232"/>
      <c r="AC46" s="232"/>
      <c r="AD46" s="232"/>
      <c r="AE46" s="232"/>
      <c r="AF46" s="232"/>
      <c r="AG46" s="232"/>
      <c r="AH46" s="232"/>
      <c r="AI46" s="232"/>
      <c r="AJ46" s="232"/>
      <c r="AK46" s="232"/>
      <c r="AL46" s="232"/>
      <c r="AM46" s="232"/>
      <c r="AN46" s="232"/>
    </row>
    <row r="47" spans="1:40" ht="15.75" x14ac:dyDescent="0.25">
      <c r="A47" s="244"/>
      <c r="B47" s="253"/>
      <c r="C47" s="254" t="s">
        <v>26</v>
      </c>
      <c r="D47" s="254">
        <v>1</v>
      </c>
      <c r="E47" s="308">
        <v>1152</v>
      </c>
      <c r="F47" s="308">
        <v>0</v>
      </c>
      <c r="G47" s="308">
        <v>1152</v>
      </c>
      <c r="H47" s="308">
        <v>1240</v>
      </c>
      <c r="I47" s="308">
        <v>0</v>
      </c>
      <c r="J47" s="308">
        <v>1240</v>
      </c>
      <c r="K47" s="308">
        <v>1260</v>
      </c>
      <c r="L47" s="308">
        <v>0</v>
      </c>
      <c r="M47" s="308">
        <v>0</v>
      </c>
      <c r="N47" s="308">
        <v>0</v>
      </c>
      <c r="O47" s="308">
        <v>0</v>
      </c>
      <c r="P47" s="211">
        <f t="shared" si="29"/>
        <v>1240</v>
      </c>
      <c r="Q47" s="211">
        <v>528</v>
      </c>
      <c r="R47" s="211">
        <f t="shared" si="30"/>
        <v>5892.48</v>
      </c>
      <c r="S47" s="171">
        <v>650</v>
      </c>
      <c r="T47" s="171">
        <f t="shared" si="31"/>
        <v>7254</v>
      </c>
      <c r="U47" s="232"/>
      <c r="V47" s="232"/>
      <c r="W47" s="232"/>
      <c r="X47" s="232"/>
      <c r="Y47" s="232"/>
      <c r="Z47" s="232"/>
      <c r="AA47" s="232"/>
      <c r="AB47" s="232"/>
      <c r="AC47" s="232"/>
      <c r="AD47" s="232"/>
      <c r="AE47" s="232"/>
      <c r="AF47" s="232"/>
      <c r="AG47" s="232"/>
      <c r="AH47" s="232"/>
      <c r="AI47" s="232"/>
      <c r="AJ47" s="232"/>
      <c r="AK47" s="232"/>
      <c r="AL47" s="232"/>
      <c r="AM47" s="232"/>
      <c r="AN47" s="232"/>
    </row>
    <row r="48" spans="1:40" ht="15.75" hidden="1" x14ac:dyDescent="0.25">
      <c r="A48" s="244">
        <v>14</v>
      </c>
      <c r="B48" s="177" t="s">
        <v>44</v>
      </c>
      <c r="C48" s="254"/>
      <c r="D48" s="309"/>
      <c r="E48" s="259"/>
      <c r="F48" s="259"/>
      <c r="G48" s="259"/>
      <c r="H48" s="259"/>
      <c r="I48" s="259"/>
      <c r="J48" s="259"/>
      <c r="K48" s="259"/>
      <c r="L48" s="259"/>
      <c r="M48" s="259"/>
      <c r="N48" s="259"/>
      <c r="O48" s="259"/>
      <c r="P48" s="259"/>
      <c r="Q48" s="259"/>
      <c r="R48" s="259">
        <f>R49+R50</f>
        <v>0</v>
      </c>
      <c r="S48" s="259"/>
      <c r="T48" s="259">
        <f>T49+T50</f>
        <v>0</v>
      </c>
      <c r="U48" s="232"/>
      <c r="V48" s="232"/>
      <c r="W48" s="232"/>
      <c r="X48" s="232"/>
      <c r="Y48" s="232"/>
      <c r="Z48" s="232"/>
      <c r="AA48" s="232"/>
      <c r="AB48" s="232"/>
      <c r="AC48" s="232"/>
      <c r="AD48" s="232"/>
      <c r="AE48" s="232"/>
      <c r="AF48" s="232"/>
      <c r="AG48" s="232"/>
      <c r="AH48" s="232"/>
      <c r="AI48" s="232"/>
      <c r="AJ48" s="232"/>
      <c r="AK48" s="232"/>
      <c r="AL48" s="232"/>
      <c r="AM48" s="232"/>
      <c r="AN48" s="232"/>
    </row>
    <row r="49" spans="1:40" ht="15.75" hidden="1" x14ac:dyDescent="0.25">
      <c r="A49" s="244"/>
      <c r="B49" s="250" t="s">
        <v>136</v>
      </c>
      <c r="C49" s="254" t="s">
        <v>25</v>
      </c>
      <c r="D49" s="254"/>
      <c r="E49" s="211"/>
      <c r="F49" s="211"/>
      <c r="G49" s="211"/>
      <c r="H49" s="211"/>
      <c r="I49" s="211"/>
      <c r="J49" s="211"/>
      <c r="K49" s="211"/>
      <c r="L49" s="211"/>
      <c r="M49" s="211"/>
      <c r="N49" s="211"/>
      <c r="O49" s="211"/>
      <c r="P49" s="211"/>
      <c r="Q49" s="270">
        <v>550</v>
      </c>
      <c r="R49" s="211">
        <f t="shared" ref="R49:R50" si="32">(P49*Q49*9)/1000</f>
        <v>0</v>
      </c>
      <c r="S49" s="171">
        <v>550</v>
      </c>
      <c r="T49" s="171">
        <f t="shared" ref="T49:T50" si="33">(P49*S49*9)/1000</f>
        <v>0</v>
      </c>
      <c r="U49" s="232"/>
      <c r="V49" s="232"/>
      <c r="W49" s="232"/>
      <c r="X49" s="232"/>
      <c r="Y49" s="232"/>
      <c r="Z49" s="232"/>
      <c r="AA49" s="232"/>
      <c r="AB49" s="232"/>
      <c r="AC49" s="232"/>
      <c r="AD49" s="232"/>
      <c r="AE49" s="232"/>
      <c r="AF49" s="232"/>
      <c r="AG49" s="232"/>
      <c r="AH49" s="232"/>
      <c r="AI49" s="232"/>
      <c r="AJ49" s="232"/>
      <c r="AK49" s="232"/>
      <c r="AL49" s="232"/>
      <c r="AM49" s="232"/>
      <c r="AN49" s="232"/>
    </row>
    <row r="50" spans="1:40" ht="15.75" hidden="1" x14ac:dyDescent="0.25">
      <c r="A50" s="244"/>
      <c r="B50" s="253"/>
      <c r="C50" s="254" t="s">
        <v>26</v>
      </c>
      <c r="D50" s="254"/>
      <c r="E50" s="211"/>
      <c r="F50" s="211"/>
      <c r="G50" s="211"/>
      <c r="H50" s="211"/>
      <c r="I50" s="211"/>
      <c r="J50" s="211"/>
      <c r="K50" s="211"/>
      <c r="L50" s="211"/>
      <c r="M50" s="211"/>
      <c r="N50" s="211"/>
      <c r="O50" s="211"/>
      <c r="P50" s="211"/>
      <c r="Q50" s="270">
        <v>660</v>
      </c>
      <c r="R50" s="211">
        <f t="shared" si="32"/>
        <v>0</v>
      </c>
      <c r="S50" s="171">
        <v>650</v>
      </c>
      <c r="T50" s="171">
        <f t="shared" si="33"/>
        <v>0</v>
      </c>
      <c r="U50" s="232"/>
      <c r="V50" s="232"/>
      <c r="W50" s="232"/>
      <c r="X50" s="232"/>
      <c r="Y50" s="232"/>
      <c r="Z50" s="232"/>
      <c r="AA50" s="232"/>
      <c r="AB50" s="232"/>
      <c r="AC50" s="232"/>
      <c r="AD50" s="232"/>
      <c r="AE50" s="232"/>
      <c r="AF50" s="232"/>
      <c r="AG50" s="232"/>
      <c r="AH50" s="232"/>
      <c r="AI50" s="232"/>
      <c r="AJ50" s="232"/>
      <c r="AK50" s="232"/>
      <c r="AL50" s="232"/>
      <c r="AM50" s="232"/>
      <c r="AN50" s="232"/>
    </row>
    <row r="51" spans="1:40" ht="15.75" hidden="1" x14ac:dyDescent="0.25">
      <c r="A51" s="244">
        <v>15</v>
      </c>
      <c r="B51" s="177" t="s">
        <v>137</v>
      </c>
      <c r="C51" s="254"/>
      <c r="D51" s="247"/>
      <c r="E51" s="259"/>
      <c r="F51" s="259"/>
      <c r="G51" s="259"/>
      <c r="H51" s="259"/>
      <c r="I51" s="259"/>
      <c r="J51" s="259"/>
      <c r="K51" s="259"/>
      <c r="L51" s="259"/>
      <c r="M51" s="259"/>
      <c r="N51" s="259"/>
      <c r="O51" s="259"/>
      <c r="P51" s="259"/>
      <c r="Q51" s="259"/>
      <c r="R51" s="259">
        <f>R52+R53</f>
        <v>0</v>
      </c>
      <c r="S51" s="259"/>
      <c r="T51" s="259">
        <f>T52+T53</f>
        <v>0</v>
      </c>
      <c r="U51" s="232"/>
      <c r="V51" s="232"/>
      <c r="W51" s="232"/>
      <c r="X51" s="232"/>
      <c r="Y51" s="232"/>
      <c r="Z51" s="232"/>
      <c r="AA51" s="232"/>
      <c r="AB51" s="232"/>
      <c r="AC51" s="232"/>
      <c r="AD51" s="232"/>
      <c r="AE51" s="232"/>
      <c r="AF51" s="232"/>
      <c r="AG51" s="232"/>
      <c r="AH51" s="232"/>
      <c r="AI51" s="232"/>
      <c r="AJ51" s="232"/>
      <c r="AK51" s="232"/>
      <c r="AL51" s="232"/>
      <c r="AM51" s="232"/>
      <c r="AN51" s="232"/>
    </row>
    <row r="52" spans="1:40" ht="15.75" hidden="1" x14ac:dyDescent="0.25">
      <c r="A52" s="244"/>
      <c r="B52" s="250" t="s">
        <v>138</v>
      </c>
      <c r="C52" s="254" t="s">
        <v>25</v>
      </c>
      <c r="D52" s="173"/>
      <c r="E52" s="211"/>
      <c r="F52" s="211"/>
      <c r="G52" s="211"/>
      <c r="H52" s="211"/>
      <c r="I52" s="211"/>
      <c r="J52" s="211"/>
      <c r="K52" s="211"/>
      <c r="L52" s="211"/>
      <c r="M52" s="211"/>
      <c r="N52" s="211"/>
      <c r="O52" s="211"/>
      <c r="P52" s="211"/>
      <c r="Q52" s="211">
        <v>450</v>
      </c>
      <c r="R52" s="211">
        <f t="shared" ref="R52:R53" si="34">(P52*Q52*9)/1000</f>
        <v>0</v>
      </c>
      <c r="S52" s="171">
        <v>550</v>
      </c>
      <c r="T52" s="171">
        <f t="shared" ref="T52:T53" si="35">(P52*S52*9)/1000</f>
        <v>0</v>
      </c>
      <c r="U52" s="232"/>
      <c r="V52" s="232"/>
      <c r="W52" s="232"/>
      <c r="X52" s="232"/>
      <c r="Y52" s="232"/>
      <c r="Z52" s="232"/>
      <c r="AA52" s="232"/>
      <c r="AB52" s="232"/>
      <c r="AC52" s="232"/>
      <c r="AD52" s="232"/>
      <c r="AE52" s="232"/>
      <c r="AF52" s="232"/>
      <c r="AG52" s="232"/>
      <c r="AH52" s="232"/>
      <c r="AI52" s="232"/>
      <c r="AJ52" s="232"/>
      <c r="AK52" s="232"/>
      <c r="AL52" s="232"/>
      <c r="AM52" s="232"/>
      <c r="AN52" s="232"/>
    </row>
    <row r="53" spans="1:40" ht="15.75" hidden="1" x14ac:dyDescent="0.25">
      <c r="A53" s="244"/>
      <c r="B53" s="253"/>
      <c r="C53" s="254" t="s">
        <v>26</v>
      </c>
      <c r="D53" s="173"/>
      <c r="E53" s="211"/>
      <c r="F53" s="211"/>
      <c r="G53" s="211"/>
      <c r="H53" s="211"/>
      <c r="I53" s="211"/>
      <c r="J53" s="211"/>
      <c r="K53" s="211"/>
      <c r="L53" s="211"/>
      <c r="M53" s="211"/>
      <c r="N53" s="211"/>
      <c r="O53" s="211"/>
      <c r="P53" s="211"/>
      <c r="Q53" s="211">
        <v>450</v>
      </c>
      <c r="R53" s="211">
        <f t="shared" si="34"/>
        <v>0</v>
      </c>
      <c r="S53" s="171">
        <v>650</v>
      </c>
      <c r="T53" s="171">
        <f t="shared" si="35"/>
        <v>0</v>
      </c>
      <c r="U53" s="232"/>
      <c r="V53" s="232"/>
      <c r="W53" s="232"/>
      <c r="X53" s="232"/>
      <c r="Y53" s="232"/>
      <c r="Z53" s="232"/>
      <c r="AA53" s="232"/>
      <c r="AB53" s="232"/>
      <c r="AC53" s="232"/>
      <c r="AD53" s="232"/>
      <c r="AE53" s="232"/>
      <c r="AF53" s="232"/>
      <c r="AG53" s="232"/>
      <c r="AH53" s="232"/>
      <c r="AI53" s="232"/>
      <c r="AJ53" s="232"/>
      <c r="AK53" s="232"/>
      <c r="AL53" s="232"/>
      <c r="AM53" s="232"/>
      <c r="AN53" s="232"/>
    </row>
    <row r="54" spans="1:40" ht="15.75" hidden="1" x14ac:dyDescent="0.25">
      <c r="A54" s="244">
        <v>16</v>
      </c>
      <c r="B54" s="177" t="s">
        <v>139</v>
      </c>
      <c r="C54" s="254"/>
      <c r="D54" s="247"/>
      <c r="E54" s="259"/>
      <c r="F54" s="259"/>
      <c r="G54" s="259"/>
      <c r="H54" s="259"/>
      <c r="I54" s="259"/>
      <c r="J54" s="259"/>
      <c r="K54" s="259"/>
      <c r="L54" s="259"/>
      <c r="M54" s="259"/>
      <c r="N54" s="259"/>
      <c r="O54" s="259"/>
      <c r="P54" s="259"/>
      <c r="Q54" s="259"/>
      <c r="R54" s="259">
        <f>R55+R56</f>
        <v>0</v>
      </c>
      <c r="S54" s="259"/>
      <c r="T54" s="259">
        <f>T55+T56</f>
        <v>0</v>
      </c>
      <c r="U54" s="232"/>
      <c r="V54" s="232"/>
      <c r="W54" s="232"/>
      <c r="X54" s="232"/>
      <c r="Y54" s="232"/>
      <c r="Z54" s="232"/>
      <c r="AA54" s="232"/>
      <c r="AB54" s="232"/>
      <c r="AC54" s="232"/>
      <c r="AD54" s="232"/>
      <c r="AE54" s="232"/>
      <c r="AF54" s="232"/>
      <c r="AG54" s="232"/>
      <c r="AH54" s="232"/>
      <c r="AI54" s="232"/>
      <c r="AJ54" s="232"/>
      <c r="AK54" s="232"/>
      <c r="AL54" s="232"/>
      <c r="AM54" s="232"/>
      <c r="AN54" s="232"/>
    </row>
    <row r="55" spans="1:40" ht="15.75" hidden="1" x14ac:dyDescent="0.25">
      <c r="A55" s="244"/>
      <c r="B55" s="250" t="s">
        <v>140</v>
      </c>
      <c r="C55" s="254" t="s">
        <v>25</v>
      </c>
      <c r="D55" s="173"/>
      <c r="E55" s="211"/>
      <c r="F55" s="211"/>
      <c r="G55" s="211"/>
      <c r="H55" s="211"/>
      <c r="I55" s="211"/>
      <c r="J55" s="211"/>
      <c r="K55" s="211"/>
      <c r="L55" s="211"/>
      <c r="M55" s="211"/>
      <c r="N55" s="211"/>
      <c r="O55" s="211"/>
      <c r="P55" s="211"/>
      <c r="Q55" s="172">
        <v>936</v>
      </c>
      <c r="R55" s="211">
        <f t="shared" ref="R55:R56" si="36">(P55*Q55*9)/1000</f>
        <v>0</v>
      </c>
      <c r="S55" s="171">
        <v>550</v>
      </c>
      <c r="T55" s="171">
        <f t="shared" ref="T55:T56" si="37">(P55*S55*9)/1000</f>
        <v>0</v>
      </c>
      <c r="U55" s="232"/>
      <c r="V55" s="232"/>
      <c r="W55" s="232"/>
      <c r="X55" s="232"/>
      <c r="Y55" s="232"/>
      <c r="Z55" s="232"/>
      <c r="AA55" s="232"/>
      <c r="AB55" s="232"/>
      <c r="AC55" s="232"/>
      <c r="AD55" s="232"/>
      <c r="AE55" s="232"/>
      <c r="AF55" s="232"/>
      <c r="AG55" s="232"/>
      <c r="AH55" s="232"/>
      <c r="AI55" s="232"/>
      <c r="AJ55" s="232"/>
      <c r="AK55" s="232"/>
      <c r="AL55" s="232"/>
      <c r="AM55" s="232"/>
      <c r="AN55" s="232"/>
    </row>
    <row r="56" spans="1:40" ht="15.75" hidden="1" x14ac:dyDescent="0.25">
      <c r="A56" s="244"/>
      <c r="B56" s="253"/>
      <c r="C56" s="254" t="s">
        <v>26</v>
      </c>
      <c r="D56" s="173"/>
      <c r="E56" s="211"/>
      <c r="F56" s="211"/>
      <c r="G56" s="211"/>
      <c r="H56" s="211"/>
      <c r="I56" s="211"/>
      <c r="J56" s="211"/>
      <c r="K56" s="211"/>
      <c r="L56" s="211"/>
      <c r="M56" s="211"/>
      <c r="N56" s="211"/>
      <c r="O56" s="211"/>
      <c r="P56" s="211"/>
      <c r="Q56" s="172">
        <v>936</v>
      </c>
      <c r="R56" s="211">
        <f t="shared" si="36"/>
        <v>0</v>
      </c>
      <c r="S56" s="171">
        <v>650</v>
      </c>
      <c r="T56" s="171">
        <f t="shared" si="37"/>
        <v>0</v>
      </c>
      <c r="U56" s="232"/>
      <c r="V56" s="232"/>
      <c r="W56" s="232"/>
      <c r="X56" s="232"/>
      <c r="Y56" s="232"/>
      <c r="Z56" s="232"/>
      <c r="AA56" s="232"/>
      <c r="AB56" s="232"/>
      <c r="AC56" s="232"/>
      <c r="AD56" s="232"/>
      <c r="AE56" s="232"/>
      <c r="AF56" s="232"/>
      <c r="AG56" s="232"/>
      <c r="AH56" s="232"/>
      <c r="AI56" s="232"/>
      <c r="AJ56" s="232"/>
      <c r="AK56" s="232"/>
      <c r="AL56" s="232"/>
      <c r="AM56" s="232"/>
      <c r="AN56" s="232"/>
    </row>
    <row r="57" spans="1:40" ht="15.75" hidden="1" x14ac:dyDescent="0.25">
      <c r="A57" s="244">
        <v>17</v>
      </c>
      <c r="B57" s="177" t="s">
        <v>49</v>
      </c>
      <c r="C57" s="254"/>
      <c r="D57" s="247"/>
      <c r="E57" s="259"/>
      <c r="F57" s="259"/>
      <c r="G57" s="259"/>
      <c r="H57" s="259"/>
      <c r="I57" s="259"/>
      <c r="J57" s="259"/>
      <c r="K57" s="259"/>
      <c r="L57" s="259"/>
      <c r="M57" s="259"/>
      <c r="N57" s="259"/>
      <c r="O57" s="259"/>
      <c r="P57" s="259"/>
      <c r="Q57" s="259"/>
      <c r="R57" s="259">
        <f>R58+R59</f>
        <v>0</v>
      </c>
      <c r="S57" s="259"/>
      <c r="T57" s="259">
        <f>T58+T59</f>
        <v>0</v>
      </c>
      <c r="U57" s="232"/>
      <c r="V57" s="232"/>
      <c r="W57" s="232"/>
      <c r="X57" s="232"/>
      <c r="Y57" s="232"/>
      <c r="Z57" s="232"/>
      <c r="AA57" s="232"/>
      <c r="AB57" s="232"/>
      <c r="AC57" s="232"/>
      <c r="AD57" s="232"/>
      <c r="AE57" s="232"/>
      <c r="AF57" s="232"/>
      <c r="AG57" s="232"/>
      <c r="AH57" s="232"/>
      <c r="AI57" s="232"/>
      <c r="AJ57" s="232"/>
      <c r="AK57" s="232"/>
      <c r="AL57" s="232"/>
      <c r="AM57" s="232"/>
      <c r="AN57" s="232"/>
    </row>
    <row r="58" spans="1:40" ht="15.75" hidden="1" x14ac:dyDescent="0.25">
      <c r="A58" s="244"/>
      <c r="B58" s="250" t="s">
        <v>141</v>
      </c>
      <c r="C58" s="254" t="s">
        <v>25</v>
      </c>
      <c r="D58" s="254"/>
      <c r="E58" s="211"/>
      <c r="F58" s="211"/>
      <c r="G58" s="211"/>
      <c r="H58" s="211"/>
      <c r="I58" s="211"/>
      <c r="J58" s="211"/>
      <c r="K58" s="211"/>
      <c r="L58" s="211"/>
      <c r="M58" s="211"/>
      <c r="N58" s="211"/>
      <c r="O58" s="211"/>
      <c r="P58" s="211"/>
      <c r="Q58" s="271">
        <v>936</v>
      </c>
      <c r="R58" s="211">
        <f t="shared" ref="R58:R59" si="38">(P58*Q58*9)/1000</f>
        <v>0</v>
      </c>
      <c r="S58" s="171">
        <v>550</v>
      </c>
      <c r="T58" s="171">
        <f t="shared" ref="T58:T59" si="39">(P58*S58*9)/1000</f>
        <v>0</v>
      </c>
      <c r="U58" s="232"/>
      <c r="V58" s="232"/>
      <c r="W58" s="232"/>
      <c r="X58" s="232"/>
      <c r="Y58" s="232"/>
      <c r="Z58" s="232"/>
      <c r="AA58" s="232"/>
      <c r="AB58" s="232"/>
      <c r="AC58" s="232"/>
      <c r="AD58" s="232"/>
      <c r="AE58" s="232"/>
      <c r="AF58" s="232"/>
      <c r="AG58" s="232"/>
      <c r="AH58" s="232"/>
      <c r="AI58" s="232"/>
      <c r="AJ58" s="232"/>
      <c r="AK58" s="232"/>
      <c r="AL58" s="232"/>
      <c r="AM58" s="232"/>
      <c r="AN58" s="232"/>
    </row>
    <row r="59" spans="1:40" ht="15.75" hidden="1" x14ac:dyDescent="0.25">
      <c r="A59" s="244"/>
      <c r="B59" s="253"/>
      <c r="C59" s="254" t="s">
        <v>26</v>
      </c>
      <c r="D59" s="254"/>
      <c r="E59" s="211"/>
      <c r="F59" s="211"/>
      <c r="G59" s="211"/>
      <c r="H59" s="211"/>
      <c r="I59" s="211"/>
      <c r="J59" s="211"/>
      <c r="K59" s="211"/>
      <c r="L59" s="211"/>
      <c r="M59" s="211"/>
      <c r="N59" s="211"/>
      <c r="O59" s="211"/>
      <c r="P59" s="211"/>
      <c r="Q59" s="271">
        <v>936</v>
      </c>
      <c r="R59" s="211">
        <f t="shared" si="38"/>
        <v>0</v>
      </c>
      <c r="S59" s="171">
        <v>650</v>
      </c>
      <c r="T59" s="171">
        <f t="shared" si="39"/>
        <v>0</v>
      </c>
      <c r="U59" s="232"/>
      <c r="V59" s="232"/>
      <c r="W59" s="232"/>
      <c r="X59" s="232"/>
      <c r="Y59" s="232"/>
      <c r="Z59" s="232"/>
      <c r="AA59" s="232"/>
      <c r="AB59" s="232"/>
      <c r="AC59" s="232"/>
      <c r="AD59" s="232"/>
      <c r="AE59" s="232"/>
      <c r="AF59" s="232"/>
      <c r="AG59" s="232"/>
      <c r="AH59" s="232"/>
      <c r="AI59" s="232"/>
      <c r="AJ59" s="232"/>
      <c r="AK59" s="232"/>
      <c r="AL59" s="232"/>
      <c r="AM59" s="232"/>
      <c r="AN59" s="232"/>
    </row>
    <row r="60" spans="1:40" ht="15.75" hidden="1" x14ac:dyDescent="0.25">
      <c r="A60" s="244">
        <v>18</v>
      </c>
      <c r="B60" s="177" t="s">
        <v>142</v>
      </c>
      <c r="C60" s="254"/>
      <c r="D60" s="258"/>
      <c r="E60" s="259"/>
      <c r="F60" s="259"/>
      <c r="G60" s="259"/>
      <c r="H60" s="259"/>
      <c r="I60" s="259"/>
      <c r="J60" s="259"/>
      <c r="K60" s="259"/>
      <c r="L60" s="259"/>
      <c r="M60" s="259"/>
      <c r="N60" s="259"/>
      <c r="O60" s="259"/>
      <c r="P60" s="259"/>
      <c r="Q60" s="259"/>
      <c r="R60" s="259">
        <f>R61+R62</f>
        <v>0</v>
      </c>
      <c r="S60" s="259"/>
      <c r="T60" s="259">
        <f>T61+T62</f>
        <v>0</v>
      </c>
      <c r="U60" s="232"/>
      <c r="V60" s="232"/>
      <c r="W60" s="232"/>
      <c r="X60" s="232"/>
      <c r="Y60" s="232"/>
      <c r="Z60" s="232"/>
      <c r="AA60" s="232"/>
      <c r="AB60" s="232"/>
      <c r="AC60" s="232"/>
      <c r="AD60" s="232"/>
      <c r="AE60" s="232"/>
      <c r="AF60" s="232"/>
      <c r="AG60" s="232"/>
      <c r="AH60" s="232"/>
      <c r="AI60" s="232"/>
      <c r="AJ60" s="232"/>
      <c r="AK60" s="232"/>
      <c r="AL60" s="232"/>
      <c r="AM60" s="232"/>
      <c r="AN60" s="232"/>
    </row>
    <row r="61" spans="1:40" ht="15.75" hidden="1" x14ac:dyDescent="0.25">
      <c r="A61" s="244"/>
      <c r="B61" s="250" t="s">
        <v>143</v>
      </c>
      <c r="C61" s="241" t="s">
        <v>25</v>
      </c>
      <c r="D61" s="254"/>
      <c r="E61" s="211"/>
      <c r="F61" s="211"/>
      <c r="G61" s="211"/>
      <c r="H61" s="211"/>
      <c r="I61" s="211"/>
      <c r="J61" s="211"/>
      <c r="K61" s="211"/>
      <c r="L61" s="211"/>
      <c r="M61" s="211"/>
      <c r="N61" s="211"/>
      <c r="O61" s="211"/>
      <c r="P61" s="211"/>
      <c r="Q61" s="211">
        <f t="shared" ref="Q61:Q62" si="40">Q43</f>
        <v>936</v>
      </c>
      <c r="R61" s="211">
        <f t="shared" ref="R61:R62" si="41">(P61*Q61*9)/1000</f>
        <v>0</v>
      </c>
      <c r="S61" s="171">
        <v>550</v>
      </c>
      <c r="T61" s="171">
        <f t="shared" ref="T61:T62" si="42">(P61*S61*9)/1000</f>
        <v>0</v>
      </c>
      <c r="U61" s="232"/>
      <c r="V61" s="232"/>
      <c r="W61" s="232"/>
      <c r="X61" s="232"/>
      <c r="Y61" s="232"/>
      <c r="Z61" s="232"/>
      <c r="AA61" s="232"/>
      <c r="AB61" s="232"/>
      <c r="AC61" s="232"/>
      <c r="AD61" s="232"/>
      <c r="AE61" s="232"/>
      <c r="AF61" s="232"/>
      <c r="AG61" s="232"/>
      <c r="AH61" s="232"/>
      <c r="AI61" s="232"/>
      <c r="AJ61" s="232"/>
      <c r="AK61" s="232"/>
      <c r="AL61" s="232"/>
      <c r="AM61" s="232"/>
      <c r="AN61" s="232"/>
    </row>
    <row r="62" spans="1:40" ht="15.75" hidden="1" x14ac:dyDescent="0.25">
      <c r="A62" s="244"/>
      <c r="B62" s="253"/>
      <c r="C62" s="241" t="s">
        <v>26</v>
      </c>
      <c r="D62" s="254"/>
      <c r="E62" s="211"/>
      <c r="F62" s="211"/>
      <c r="G62" s="211"/>
      <c r="H62" s="211"/>
      <c r="I62" s="211"/>
      <c r="J62" s="211"/>
      <c r="K62" s="211"/>
      <c r="L62" s="211"/>
      <c r="M62" s="211"/>
      <c r="N62" s="211"/>
      <c r="O62" s="211"/>
      <c r="P62" s="211"/>
      <c r="Q62" s="211">
        <f t="shared" si="40"/>
        <v>936</v>
      </c>
      <c r="R62" s="211">
        <f t="shared" si="41"/>
        <v>0</v>
      </c>
      <c r="S62" s="171">
        <v>650</v>
      </c>
      <c r="T62" s="171">
        <f t="shared" si="42"/>
        <v>0</v>
      </c>
      <c r="U62" s="232"/>
      <c r="V62" s="232"/>
      <c r="W62" s="232"/>
      <c r="X62" s="232"/>
      <c r="Y62" s="232"/>
      <c r="Z62" s="232"/>
      <c r="AA62" s="232"/>
      <c r="AB62" s="232"/>
      <c r="AC62" s="232"/>
      <c r="AD62" s="232"/>
      <c r="AE62" s="232"/>
      <c r="AF62" s="232"/>
      <c r="AG62" s="232"/>
      <c r="AH62" s="232"/>
      <c r="AI62" s="232"/>
      <c r="AJ62" s="232"/>
      <c r="AK62" s="232"/>
      <c r="AL62" s="232"/>
      <c r="AM62" s="232"/>
      <c r="AN62" s="232"/>
    </row>
    <row r="63" spans="1:40" ht="15.75" hidden="1" x14ac:dyDescent="0.25">
      <c r="A63" s="244">
        <v>19</v>
      </c>
      <c r="B63" s="177" t="s">
        <v>144</v>
      </c>
      <c r="C63" s="254"/>
      <c r="D63" s="258"/>
      <c r="E63" s="259"/>
      <c r="F63" s="259"/>
      <c r="G63" s="259"/>
      <c r="H63" s="259"/>
      <c r="I63" s="259"/>
      <c r="J63" s="259"/>
      <c r="K63" s="259"/>
      <c r="L63" s="259"/>
      <c r="M63" s="259"/>
      <c r="N63" s="259"/>
      <c r="O63" s="259"/>
      <c r="P63" s="259"/>
      <c r="Q63" s="259"/>
      <c r="R63" s="259">
        <f>R64+R65</f>
        <v>0</v>
      </c>
      <c r="S63" s="259"/>
      <c r="T63" s="259">
        <f>T64+T65</f>
        <v>0</v>
      </c>
      <c r="U63" s="232"/>
      <c r="V63" s="232"/>
      <c r="W63" s="232"/>
      <c r="X63" s="232"/>
      <c r="Y63" s="232"/>
      <c r="Z63" s="232"/>
      <c r="AA63" s="232"/>
      <c r="AB63" s="232"/>
      <c r="AC63" s="232"/>
      <c r="AD63" s="232"/>
      <c r="AE63" s="232"/>
      <c r="AF63" s="232"/>
      <c r="AG63" s="232"/>
      <c r="AH63" s="232"/>
      <c r="AI63" s="232"/>
      <c r="AJ63" s="232"/>
      <c r="AK63" s="232"/>
      <c r="AL63" s="232"/>
      <c r="AM63" s="232"/>
      <c r="AN63" s="232"/>
    </row>
    <row r="64" spans="1:40" ht="15.75" hidden="1" x14ac:dyDescent="0.25">
      <c r="A64" s="244"/>
      <c r="B64" s="250" t="s">
        <v>145</v>
      </c>
      <c r="C64" s="254" t="s">
        <v>25</v>
      </c>
      <c r="D64" s="254"/>
      <c r="E64" s="211"/>
      <c r="F64" s="211"/>
      <c r="G64" s="211"/>
      <c r="H64" s="211"/>
      <c r="I64" s="211"/>
      <c r="J64" s="211"/>
      <c r="K64" s="211"/>
      <c r="L64" s="211"/>
      <c r="M64" s="211"/>
      <c r="N64" s="211"/>
      <c r="O64" s="211"/>
      <c r="P64" s="211"/>
      <c r="Q64" s="211">
        <v>936</v>
      </c>
      <c r="R64" s="211">
        <f t="shared" ref="R64:R65" si="43">(P64*Q64*9)/1000</f>
        <v>0</v>
      </c>
      <c r="S64" s="171">
        <v>550</v>
      </c>
      <c r="T64" s="171">
        <f t="shared" ref="T64:T65" si="44">(P64*S64*9)/1000</f>
        <v>0</v>
      </c>
      <c r="U64" s="232"/>
      <c r="V64" s="232"/>
      <c r="W64" s="232"/>
      <c r="X64" s="232"/>
      <c r="Y64" s="232"/>
      <c r="Z64" s="232"/>
      <c r="AA64" s="232"/>
      <c r="AB64" s="232"/>
      <c r="AC64" s="232"/>
      <c r="AD64" s="232"/>
      <c r="AE64" s="232"/>
      <c r="AF64" s="232"/>
      <c r="AG64" s="232"/>
      <c r="AH64" s="232"/>
      <c r="AI64" s="232"/>
      <c r="AJ64" s="232"/>
      <c r="AK64" s="232"/>
      <c r="AL64" s="232"/>
      <c r="AM64" s="232"/>
      <c r="AN64" s="232"/>
    </row>
    <row r="65" spans="1:40" ht="15.75" hidden="1" x14ac:dyDescent="0.25">
      <c r="A65" s="244"/>
      <c r="B65" s="253"/>
      <c r="C65" s="254" t="s">
        <v>26</v>
      </c>
      <c r="D65" s="254"/>
      <c r="E65" s="211"/>
      <c r="F65" s="211"/>
      <c r="G65" s="211"/>
      <c r="H65" s="211"/>
      <c r="I65" s="211"/>
      <c r="J65" s="211"/>
      <c r="K65" s="211"/>
      <c r="L65" s="211"/>
      <c r="M65" s="211"/>
      <c r="N65" s="211"/>
      <c r="O65" s="211"/>
      <c r="P65" s="211"/>
      <c r="Q65" s="211">
        <v>936</v>
      </c>
      <c r="R65" s="211">
        <f t="shared" si="43"/>
        <v>0</v>
      </c>
      <c r="S65" s="171">
        <v>650</v>
      </c>
      <c r="T65" s="171">
        <f t="shared" si="44"/>
        <v>0</v>
      </c>
      <c r="U65" s="232"/>
      <c r="V65" s="232"/>
      <c r="W65" s="232"/>
      <c r="X65" s="232"/>
      <c r="Y65" s="232"/>
      <c r="Z65" s="232"/>
      <c r="AA65" s="232"/>
      <c r="AB65" s="232"/>
      <c r="AC65" s="232"/>
      <c r="AD65" s="232"/>
      <c r="AE65" s="232"/>
      <c r="AF65" s="232"/>
      <c r="AG65" s="232"/>
      <c r="AH65" s="232"/>
      <c r="AI65" s="232"/>
      <c r="AJ65" s="232"/>
      <c r="AK65" s="232"/>
      <c r="AL65" s="232"/>
      <c r="AM65" s="232"/>
      <c r="AN65" s="232"/>
    </row>
    <row r="66" spans="1:40" ht="15.75" hidden="1" x14ac:dyDescent="0.25">
      <c r="A66" s="244">
        <v>20</v>
      </c>
      <c r="B66" s="177" t="s">
        <v>146</v>
      </c>
      <c r="C66" s="254"/>
      <c r="D66" s="247"/>
      <c r="E66" s="259"/>
      <c r="F66" s="259"/>
      <c r="G66" s="259"/>
      <c r="H66" s="259"/>
      <c r="I66" s="259"/>
      <c r="J66" s="259"/>
      <c r="K66" s="259"/>
      <c r="L66" s="259"/>
      <c r="M66" s="259"/>
      <c r="N66" s="259"/>
      <c r="O66" s="259"/>
      <c r="P66" s="259"/>
      <c r="Q66" s="259"/>
      <c r="R66" s="259">
        <f>R67+R68</f>
        <v>0</v>
      </c>
      <c r="S66" s="211"/>
      <c r="T66" s="259">
        <f>T67+T68</f>
        <v>0</v>
      </c>
      <c r="U66" s="232"/>
      <c r="V66" s="232"/>
      <c r="W66" s="232"/>
      <c r="X66" s="232"/>
      <c r="Y66" s="232"/>
      <c r="Z66" s="232"/>
      <c r="AA66" s="232"/>
      <c r="AB66" s="232"/>
      <c r="AC66" s="232"/>
      <c r="AD66" s="232"/>
      <c r="AE66" s="232"/>
      <c r="AF66" s="232"/>
      <c r="AG66" s="232"/>
      <c r="AH66" s="232"/>
      <c r="AI66" s="232"/>
      <c r="AJ66" s="232"/>
      <c r="AK66" s="232"/>
      <c r="AL66" s="232"/>
      <c r="AM66" s="232"/>
      <c r="AN66" s="232"/>
    </row>
    <row r="67" spans="1:40" ht="15.75" hidden="1" x14ac:dyDescent="0.25">
      <c r="A67" s="244"/>
      <c r="B67" s="253"/>
      <c r="C67" s="254" t="s">
        <v>25</v>
      </c>
      <c r="D67" s="173"/>
      <c r="E67" s="211"/>
      <c r="F67" s="211"/>
      <c r="G67" s="211"/>
      <c r="H67" s="211"/>
      <c r="I67" s="211"/>
      <c r="J67" s="211"/>
      <c r="K67" s="211"/>
      <c r="L67" s="211"/>
      <c r="M67" s="211"/>
      <c r="N67" s="211"/>
      <c r="O67" s="211"/>
      <c r="P67" s="211"/>
      <c r="Q67" s="211">
        <v>936</v>
      </c>
      <c r="R67" s="211">
        <f t="shared" ref="R67:R68" si="45">(P67*Q67*9)/1000</f>
        <v>0</v>
      </c>
      <c r="S67" s="171">
        <v>550</v>
      </c>
      <c r="T67" s="171">
        <f t="shared" ref="T67:T68" si="46">(P67*S67*9)/1000</f>
        <v>0</v>
      </c>
      <c r="U67" s="232"/>
      <c r="V67" s="232"/>
      <c r="W67" s="232"/>
      <c r="X67" s="232"/>
      <c r="Y67" s="232"/>
      <c r="Z67" s="232"/>
      <c r="AA67" s="232"/>
      <c r="AB67" s="232"/>
      <c r="AC67" s="232"/>
      <c r="AD67" s="232"/>
      <c r="AE67" s="232"/>
      <c r="AF67" s="232"/>
      <c r="AG67" s="232"/>
      <c r="AH67" s="232"/>
      <c r="AI67" s="232"/>
      <c r="AJ67" s="232"/>
      <c r="AK67" s="232"/>
      <c r="AL67" s="232"/>
      <c r="AM67" s="232"/>
      <c r="AN67" s="232"/>
    </row>
    <row r="68" spans="1:40" ht="15.75" hidden="1" x14ac:dyDescent="0.25">
      <c r="A68" s="244"/>
      <c r="B68" s="250" t="s">
        <v>147</v>
      </c>
      <c r="C68" s="254" t="s">
        <v>26</v>
      </c>
      <c r="D68" s="173"/>
      <c r="E68" s="211"/>
      <c r="F68" s="211"/>
      <c r="G68" s="211"/>
      <c r="H68" s="211"/>
      <c r="I68" s="211"/>
      <c r="J68" s="211"/>
      <c r="K68" s="211"/>
      <c r="L68" s="211"/>
      <c r="M68" s="211"/>
      <c r="N68" s="211"/>
      <c r="O68" s="211"/>
      <c r="P68" s="211"/>
      <c r="Q68" s="211">
        <v>936</v>
      </c>
      <c r="R68" s="211">
        <f t="shared" si="45"/>
        <v>0</v>
      </c>
      <c r="S68" s="171">
        <v>650</v>
      </c>
      <c r="T68" s="171">
        <f t="shared" si="46"/>
        <v>0</v>
      </c>
      <c r="U68" s="232"/>
      <c r="V68" s="232"/>
      <c r="W68" s="232"/>
      <c r="X68" s="232"/>
      <c r="Y68" s="232"/>
      <c r="Z68" s="232"/>
      <c r="AA68" s="232"/>
      <c r="AB68" s="232"/>
      <c r="AC68" s="232"/>
      <c r="AD68" s="232"/>
      <c r="AE68" s="232"/>
      <c r="AF68" s="232"/>
      <c r="AG68" s="232"/>
      <c r="AH68" s="232"/>
      <c r="AI68" s="232"/>
      <c r="AJ68" s="232"/>
      <c r="AK68" s="232"/>
      <c r="AL68" s="232"/>
      <c r="AM68" s="232"/>
      <c r="AN68" s="232"/>
    </row>
    <row r="69" spans="1:40" ht="15.75" hidden="1" x14ac:dyDescent="0.25">
      <c r="A69" s="244">
        <v>21</v>
      </c>
      <c r="B69" s="177" t="s">
        <v>54</v>
      </c>
      <c r="C69" s="254"/>
      <c r="D69" s="247"/>
      <c r="E69" s="259"/>
      <c r="F69" s="259"/>
      <c r="G69" s="259"/>
      <c r="H69" s="259"/>
      <c r="I69" s="259"/>
      <c r="J69" s="259"/>
      <c r="K69" s="259"/>
      <c r="L69" s="259"/>
      <c r="M69" s="259"/>
      <c r="N69" s="259"/>
      <c r="O69" s="259"/>
      <c r="P69" s="259"/>
      <c r="Q69" s="259"/>
      <c r="R69" s="259">
        <f>R70+R71</f>
        <v>0</v>
      </c>
      <c r="S69" s="259"/>
      <c r="T69" s="259">
        <f>T70+T71</f>
        <v>0</v>
      </c>
      <c r="U69" s="232"/>
      <c r="V69" s="232"/>
      <c r="W69" s="232"/>
      <c r="X69" s="232"/>
      <c r="Y69" s="232"/>
      <c r="Z69" s="232"/>
      <c r="AA69" s="232"/>
      <c r="AB69" s="232"/>
      <c r="AC69" s="232"/>
      <c r="AD69" s="232"/>
      <c r="AE69" s="232"/>
      <c r="AF69" s="232"/>
      <c r="AG69" s="232"/>
      <c r="AH69" s="232"/>
      <c r="AI69" s="232"/>
      <c r="AJ69" s="232"/>
      <c r="AK69" s="232"/>
      <c r="AL69" s="232"/>
      <c r="AM69" s="232"/>
      <c r="AN69" s="232"/>
    </row>
    <row r="70" spans="1:40" ht="15.75" hidden="1" x14ac:dyDescent="0.25">
      <c r="A70" s="244"/>
      <c r="B70" s="250" t="s">
        <v>148</v>
      </c>
      <c r="C70" s="241" t="s">
        <v>25</v>
      </c>
      <c r="D70" s="254"/>
      <c r="E70" s="211"/>
      <c r="F70" s="211"/>
      <c r="G70" s="211"/>
      <c r="H70" s="211"/>
      <c r="I70" s="211"/>
      <c r="J70" s="211"/>
      <c r="K70" s="211"/>
      <c r="L70" s="211"/>
      <c r="M70" s="211"/>
      <c r="N70" s="211"/>
      <c r="O70" s="211"/>
      <c r="P70" s="211"/>
      <c r="Q70" s="263">
        <v>330</v>
      </c>
      <c r="R70" s="211">
        <f t="shared" ref="R70:R71" si="47">(P70*Q70*9)/1000</f>
        <v>0</v>
      </c>
      <c r="S70" s="171">
        <v>550</v>
      </c>
      <c r="T70" s="171">
        <f t="shared" ref="T70:T71" si="48">(P70*S70*9)/1000</f>
        <v>0</v>
      </c>
      <c r="U70" s="232"/>
      <c r="V70" s="232"/>
      <c r="W70" s="232"/>
      <c r="X70" s="232"/>
      <c r="Y70" s="232"/>
      <c r="Z70" s="232"/>
      <c r="AA70" s="232"/>
      <c r="AB70" s="232"/>
      <c r="AC70" s="232"/>
      <c r="AD70" s="232"/>
      <c r="AE70" s="232"/>
      <c r="AF70" s="232"/>
      <c r="AG70" s="232"/>
      <c r="AH70" s="232"/>
      <c r="AI70" s="232"/>
      <c r="AJ70" s="232"/>
      <c r="AK70" s="232"/>
      <c r="AL70" s="232"/>
      <c r="AM70" s="232"/>
      <c r="AN70" s="232"/>
    </row>
    <row r="71" spans="1:40" ht="15.75" hidden="1" x14ac:dyDescent="0.25">
      <c r="A71" s="244"/>
      <c r="B71" s="253"/>
      <c r="C71" s="241" t="s">
        <v>26</v>
      </c>
      <c r="D71" s="254"/>
      <c r="E71" s="211"/>
      <c r="F71" s="211"/>
      <c r="G71" s="211"/>
      <c r="H71" s="211"/>
      <c r="I71" s="211"/>
      <c r="J71" s="211"/>
      <c r="K71" s="211"/>
      <c r="L71" s="211"/>
      <c r="M71" s="211"/>
      <c r="N71" s="211"/>
      <c r="O71" s="211"/>
      <c r="P71" s="211"/>
      <c r="Q71" s="263">
        <v>440</v>
      </c>
      <c r="R71" s="211">
        <f t="shared" si="47"/>
        <v>0</v>
      </c>
      <c r="S71" s="171">
        <v>650</v>
      </c>
      <c r="T71" s="171">
        <f t="shared" si="48"/>
        <v>0</v>
      </c>
      <c r="U71" s="232"/>
      <c r="V71" s="232"/>
      <c r="W71" s="232"/>
      <c r="X71" s="232"/>
      <c r="Y71" s="232"/>
      <c r="Z71" s="232"/>
      <c r="AA71" s="232"/>
      <c r="AB71" s="232"/>
      <c r="AC71" s="232"/>
      <c r="AD71" s="232"/>
      <c r="AE71" s="232"/>
      <c r="AF71" s="232"/>
      <c r="AG71" s="232"/>
      <c r="AH71" s="232"/>
      <c r="AI71" s="232"/>
      <c r="AJ71" s="232"/>
      <c r="AK71" s="232"/>
      <c r="AL71" s="232"/>
      <c r="AM71" s="232"/>
      <c r="AN71" s="232"/>
    </row>
    <row r="72" spans="1:40" ht="15.75" hidden="1" x14ac:dyDescent="0.25">
      <c r="A72" s="244">
        <v>22</v>
      </c>
      <c r="B72" s="177" t="s">
        <v>149</v>
      </c>
      <c r="C72" s="254"/>
      <c r="D72" s="258"/>
      <c r="E72" s="259"/>
      <c r="F72" s="259"/>
      <c r="G72" s="259"/>
      <c r="H72" s="259"/>
      <c r="I72" s="259"/>
      <c r="J72" s="259"/>
      <c r="K72" s="259"/>
      <c r="L72" s="259"/>
      <c r="M72" s="259"/>
      <c r="N72" s="259"/>
      <c r="O72" s="259"/>
      <c r="P72" s="259"/>
      <c r="Q72" s="259"/>
      <c r="R72" s="259">
        <f>R73+R74</f>
        <v>0</v>
      </c>
      <c r="S72" s="259"/>
      <c r="T72" s="259">
        <f>T73+T74</f>
        <v>0</v>
      </c>
      <c r="U72" s="232"/>
      <c r="V72" s="232"/>
      <c r="W72" s="232"/>
      <c r="X72" s="232"/>
      <c r="Y72" s="232"/>
      <c r="Z72" s="232"/>
      <c r="AA72" s="232"/>
      <c r="AB72" s="232"/>
      <c r="AC72" s="232"/>
      <c r="AD72" s="232"/>
      <c r="AE72" s="232"/>
      <c r="AF72" s="232"/>
      <c r="AG72" s="232"/>
      <c r="AH72" s="232"/>
      <c r="AI72" s="232"/>
      <c r="AJ72" s="232"/>
      <c r="AK72" s="232"/>
      <c r="AL72" s="232"/>
      <c r="AM72" s="232"/>
      <c r="AN72" s="232"/>
    </row>
    <row r="73" spans="1:40" ht="15.75" hidden="1" x14ac:dyDescent="0.25">
      <c r="A73" s="244"/>
      <c r="B73" s="250" t="s">
        <v>150</v>
      </c>
      <c r="C73" s="241" t="s">
        <v>25</v>
      </c>
      <c r="D73" s="254"/>
      <c r="E73" s="211"/>
      <c r="F73" s="211"/>
      <c r="G73" s="211"/>
      <c r="H73" s="211"/>
      <c r="I73" s="211"/>
      <c r="J73" s="211"/>
      <c r="K73" s="211"/>
      <c r="L73" s="211"/>
      <c r="M73" s="211"/>
      <c r="N73" s="211"/>
      <c r="O73" s="211"/>
      <c r="P73" s="211"/>
      <c r="Q73" s="211">
        <v>707</v>
      </c>
      <c r="R73" s="211">
        <f t="shared" ref="R73:R74" si="49">(P73*Q73*9)/1000</f>
        <v>0</v>
      </c>
      <c r="S73" s="171">
        <v>550</v>
      </c>
      <c r="T73" s="171">
        <f t="shared" ref="T73:T74" si="50">(P73*S73*9)/1000</f>
        <v>0</v>
      </c>
      <c r="U73" s="232"/>
      <c r="V73" s="232"/>
      <c r="W73" s="232"/>
      <c r="X73" s="232"/>
      <c r="Y73" s="232"/>
      <c r="Z73" s="232"/>
      <c r="AA73" s="232"/>
      <c r="AB73" s="232"/>
      <c r="AC73" s="232"/>
      <c r="AD73" s="232"/>
      <c r="AE73" s="232"/>
      <c r="AF73" s="232"/>
      <c r="AG73" s="232"/>
      <c r="AH73" s="232"/>
      <c r="AI73" s="232"/>
      <c r="AJ73" s="232"/>
      <c r="AK73" s="232"/>
      <c r="AL73" s="232"/>
      <c r="AM73" s="232"/>
      <c r="AN73" s="232"/>
    </row>
    <row r="74" spans="1:40" ht="15.75" hidden="1" x14ac:dyDescent="0.25">
      <c r="A74" s="244"/>
      <c r="B74" s="253"/>
      <c r="C74" s="241" t="s">
        <v>26</v>
      </c>
      <c r="D74" s="254"/>
      <c r="E74" s="211"/>
      <c r="F74" s="211"/>
      <c r="G74" s="211"/>
      <c r="H74" s="211"/>
      <c r="I74" s="211"/>
      <c r="J74" s="211"/>
      <c r="K74" s="211"/>
      <c r="L74" s="211"/>
      <c r="M74" s="211"/>
      <c r="N74" s="211"/>
      <c r="O74" s="211"/>
      <c r="P74" s="211"/>
      <c r="Q74" s="211">
        <v>707</v>
      </c>
      <c r="R74" s="211">
        <f t="shared" si="49"/>
        <v>0</v>
      </c>
      <c r="S74" s="171">
        <v>650</v>
      </c>
      <c r="T74" s="171">
        <f t="shared" si="50"/>
        <v>0</v>
      </c>
      <c r="U74" s="232"/>
      <c r="V74" s="232"/>
      <c r="W74" s="232"/>
      <c r="X74" s="232"/>
      <c r="Y74" s="232"/>
      <c r="Z74" s="232"/>
      <c r="AA74" s="232"/>
      <c r="AB74" s="232"/>
      <c r="AC74" s="232"/>
      <c r="AD74" s="232"/>
      <c r="AE74" s="232"/>
      <c r="AF74" s="232"/>
      <c r="AG74" s="232"/>
      <c r="AH74" s="232"/>
      <c r="AI74" s="232"/>
      <c r="AJ74" s="232"/>
      <c r="AK74" s="232"/>
      <c r="AL74" s="232"/>
      <c r="AM74" s="232"/>
      <c r="AN74" s="232"/>
    </row>
    <row r="75" spans="1:40" ht="15.75" hidden="1" x14ac:dyDescent="0.25">
      <c r="A75" s="244">
        <v>23</v>
      </c>
      <c r="B75" s="177" t="s">
        <v>56</v>
      </c>
      <c r="C75" s="241"/>
      <c r="D75" s="247"/>
      <c r="E75" s="259"/>
      <c r="F75" s="259"/>
      <c r="G75" s="259"/>
      <c r="H75" s="259"/>
      <c r="I75" s="259"/>
      <c r="J75" s="259"/>
      <c r="K75" s="259"/>
      <c r="L75" s="259"/>
      <c r="M75" s="259"/>
      <c r="N75" s="259"/>
      <c r="O75" s="259"/>
      <c r="P75" s="259"/>
      <c r="Q75" s="259"/>
      <c r="R75" s="259">
        <f>R76+R77</f>
        <v>0</v>
      </c>
      <c r="S75" s="259"/>
      <c r="T75" s="259">
        <f>T76+T77</f>
        <v>0</v>
      </c>
      <c r="U75" s="232"/>
      <c r="V75" s="232"/>
      <c r="W75" s="232"/>
      <c r="X75" s="232"/>
      <c r="Y75" s="232"/>
      <c r="Z75" s="232"/>
      <c r="AA75" s="232"/>
      <c r="AB75" s="232"/>
      <c r="AC75" s="232"/>
      <c r="AD75" s="232"/>
      <c r="AE75" s="232"/>
      <c r="AF75" s="232"/>
      <c r="AG75" s="232"/>
      <c r="AH75" s="232"/>
      <c r="AI75" s="232"/>
      <c r="AJ75" s="232"/>
      <c r="AK75" s="232"/>
      <c r="AL75" s="232"/>
      <c r="AM75" s="232"/>
      <c r="AN75" s="232"/>
    </row>
    <row r="76" spans="1:40" ht="15.75" hidden="1" x14ac:dyDescent="0.25">
      <c r="A76" s="244"/>
      <c r="B76" s="250" t="s">
        <v>151</v>
      </c>
      <c r="C76" s="241" t="s">
        <v>25</v>
      </c>
      <c r="D76" s="173"/>
      <c r="E76" s="211"/>
      <c r="F76" s="211"/>
      <c r="G76" s="211"/>
      <c r="H76" s="211"/>
      <c r="I76" s="211"/>
      <c r="J76" s="211"/>
      <c r="K76" s="211"/>
      <c r="L76" s="211"/>
      <c r="M76" s="211"/>
      <c r="N76" s="211"/>
      <c r="O76" s="211"/>
      <c r="P76" s="211"/>
      <c r="Q76" s="211">
        <v>936</v>
      </c>
      <c r="R76" s="211">
        <f t="shared" ref="R76:R77" si="51">(P76*Q76*9)/1000</f>
        <v>0</v>
      </c>
      <c r="S76" s="171">
        <v>550</v>
      </c>
      <c r="T76" s="171">
        <f t="shared" ref="T76:T77" si="52">(P76*S76*9)/1000</f>
        <v>0</v>
      </c>
      <c r="U76" s="232"/>
      <c r="V76" s="232"/>
      <c r="W76" s="232"/>
      <c r="X76" s="232"/>
      <c r="Y76" s="232"/>
      <c r="Z76" s="232"/>
      <c r="AA76" s="232"/>
      <c r="AB76" s="232"/>
      <c r="AC76" s="232"/>
      <c r="AD76" s="232"/>
      <c r="AE76" s="232"/>
      <c r="AF76" s="232"/>
      <c r="AG76" s="232"/>
      <c r="AH76" s="232"/>
      <c r="AI76" s="232"/>
      <c r="AJ76" s="232"/>
      <c r="AK76" s="232"/>
      <c r="AL76" s="232"/>
      <c r="AM76" s="232"/>
      <c r="AN76" s="232"/>
    </row>
    <row r="77" spans="1:40" ht="15.75" hidden="1" x14ac:dyDescent="0.25">
      <c r="A77" s="244"/>
      <c r="B77" s="253"/>
      <c r="C77" s="241" t="s">
        <v>26</v>
      </c>
      <c r="D77" s="173"/>
      <c r="E77" s="211"/>
      <c r="F77" s="211"/>
      <c r="G77" s="211"/>
      <c r="H77" s="211"/>
      <c r="I77" s="211"/>
      <c r="J77" s="211"/>
      <c r="K77" s="211"/>
      <c r="L77" s="211"/>
      <c r="M77" s="211"/>
      <c r="N77" s="211"/>
      <c r="O77" s="211"/>
      <c r="P77" s="211"/>
      <c r="Q77" s="211">
        <v>936</v>
      </c>
      <c r="R77" s="211">
        <f t="shared" si="51"/>
        <v>0</v>
      </c>
      <c r="S77" s="171">
        <v>650</v>
      </c>
      <c r="T77" s="171">
        <f t="shared" si="52"/>
        <v>0</v>
      </c>
      <c r="U77" s="232"/>
      <c r="V77" s="232"/>
      <c r="W77" s="232"/>
      <c r="X77" s="232"/>
      <c r="Y77" s="232"/>
      <c r="Z77" s="232"/>
      <c r="AA77" s="232"/>
      <c r="AB77" s="232"/>
      <c r="AC77" s="232"/>
      <c r="AD77" s="232"/>
      <c r="AE77" s="232"/>
      <c r="AF77" s="232"/>
      <c r="AG77" s="232"/>
      <c r="AH77" s="232"/>
      <c r="AI77" s="232"/>
      <c r="AJ77" s="232"/>
      <c r="AK77" s="232"/>
      <c r="AL77" s="232"/>
      <c r="AM77" s="232"/>
      <c r="AN77" s="232"/>
    </row>
    <row r="78" spans="1:40" ht="15.75" x14ac:dyDescent="0.25">
      <c r="A78" s="244">
        <v>6</v>
      </c>
      <c r="B78" s="177" t="s">
        <v>57</v>
      </c>
      <c r="C78" s="254"/>
      <c r="D78" s="247">
        <f t="shared" ref="D78:P78" si="53">D79+D80</f>
        <v>8</v>
      </c>
      <c r="E78" s="310">
        <f t="shared" si="53"/>
        <v>4697</v>
      </c>
      <c r="F78" s="310">
        <f t="shared" si="53"/>
        <v>968</v>
      </c>
      <c r="G78" s="310">
        <f t="shared" si="53"/>
        <v>3729</v>
      </c>
      <c r="H78" s="310">
        <f t="shared" si="53"/>
        <v>4875</v>
      </c>
      <c r="I78" s="310">
        <f t="shared" si="53"/>
        <v>1653</v>
      </c>
      <c r="J78" s="310">
        <f t="shared" si="53"/>
        <v>3222</v>
      </c>
      <c r="K78" s="310">
        <f t="shared" si="53"/>
        <v>4895</v>
      </c>
      <c r="L78" s="310">
        <f t="shared" si="53"/>
        <v>3200</v>
      </c>
      <c r="M78" s="310">
        <f t="shared" si="53"/>
        <v>1695</v>
      </c>
      <c r="N78" s="310">
        <f t="shared" si="53"/>
        <v>0</v>
      </c>
      <c r="O78" s="310">
        <f t="shared" si="53"/>
        <v>50</v>
      </c>
      <c r="P78" s="310">
        <f t="shared" si="53"/>
        <v>4825</v>
      </c>
      <c r="Q78" s="259"/>
      <c r="R78" s="259">
        <f>R79+R80</f>
        <v>19541.25</v>
      </c>
      <c r="S78" s="259"/>
      <c r="T78" s="259">
        <f>T79+T80</f>
        <v>25963.65</v>
      </c>
      <c r="U78" s="232"/>
      <c r="V78" s="232"/>
      <c r="W78" s="232"/>
      <c r="X78" s="232"/>
      <c r="Y78" s="232"/>
      <c r="Z78" s="232"/>
      <c r="AA78" s="232"/>
      <c r="AB78" s="232"/>
      <c r="AC78" s="232"/>
      <c r="AD78" s="232"/>
      <c r="AE78" s="232"/>
      <c r="AF78" s="232"/>
      <c r="AG78" s="232"/>
      <c r="AH78" s="232"/>
      <c r="AI78" s="232"/>
      <c r="AJ78" s="232"/>
      <c r="AK78" s="232"/>
      <c r="AL78" s="232"/>
      <c r="AM78" s="232"/>
      <c r="AN78" s="232"/>
    </row>
    <row r="79" spans="1:40" ht="15.75" x14ac:dyDescent="0.25">
      <c r="A79" s="244"/>
      <c r="B79" s="250" t="s">
        <v>180</v>
      </c>
      <c r="C79" s="254"/>
      <c r="D79" s="173">
        <v>4</v>
      </c>
      <c r="E79" s="311">
        <v>2489</v>
      </c>
      <c r="F79" s="311">
        <v>968</v>
      </c>
      <c r="G79" s="311">
        <v>1521</v>
      </c>
      <c r="H79" s="311">
        <v>2564</v>
      </c>
      <c r="I79" s="311">
        <v>953</v>
      </c>
      <c r="J79" s="311">
        <v>1611</v>
      </c>
      <c r="K79" s="311">
        <v>2565</v>
      </c>
      <c r="L79" s="311">
        <f t="shared" ref="L79:L80" si="54">K79-M79</f>
        <v>1600</v>
      </c>
      <c r="M79" s="311">
        <v>965</v>
      </c>
      <c r="N79" s="311">
        <v>0</v>
      </c>
      <c r="O79" s="211">
        <v>50</v>
      </c>
      <c r="P79" s="211">
        <f t="shared" ref="P79:P80" si="55">H79-O79</f>
        <v>2514</v>
      </c>
      <c r="Q79" s="211">
        <v>450</v>
      </c>
      <c r="R79" s="211">
        <f t="shared" ref="R79:R80" si="56">(P79*Q79*9)/1000</f>
        <v>10181.700000000001</v>
      </c>
      <c r="S79" s="171">
        <v>550</v>
      </c>
      <c r="T79" s="171">
        <f t="shared" ref="T79:T80" si="57">(P79*S79*9)/1000</f>
        <v>12444.3</v>
      </c>
      <c r="U79" s="232"/>
      <c r="V79" s="232"/>
      <c r="W79" s="232"/>
      <c r="X79" s="232"/>
      <c r="Y79" s="232"/>
      <c r="Z79" s="232"/>
      <c r="AA79" s="232"/>
      <c r="AB79" s="232"/>
      <c r="AC79" s="232"/>
      <c r="AD79" s="232"/>
      <c r="AE79" s="232"/>
      <c r="AF79" s="232"/>
      <c r="AG79" s="232"/>
      <c r="AH79" s="232"/>
      <c r="AI79" s="232"/>
      <c r="AJ79" s="232"/>
      <c r="AK79" s="232"/>
      <c r="AL79" s="232"/>
      <c r="AM79" s="232"/>
      <c r="AN79" s="232"/>
    </row>
    <row r="80" spans="1:40" ht="15.75" x14ac:dyDescent="0.25">
      <c r="A80" s="244"/>
      <c r="B80" s="250" t="s">
        <v>177</v>
      </c>
      <c r="C80" s="254"/>
      <c r="D80" s="173">
        <v>4</v>
      </c>
      <c r="E80" s="311">
        <v>2208</v>
      </c>
      <c r="F80" s="311">
        <v>0</v>
      </c>
      <c r="G80" s="311">
        <v>2208</v>
      </c>
      <c r="H80" s="311">
        <v>2311</v>
      </c>
      <c r="I80" s="311">
        <v>700</v>
      </c>
      <c r="J80" s="311">
        <v>1611</v>
      </c>
      <c r="K80" s="311">
        <v>2330</v>
      </c>
      <c r="L80" s="311">
        <f t="shared" si="54"/>
        <v>1600</v>
      </c>
      <c r="M80" s="311">
        <v>730</v>
      </c>
      <c r="N80" s="311">
        <v>0</v>
      </c>
      <c r="O80" s="211"/>
      <c r="P80" s="211">
        <f t="shared" si="55"/>
        <v>2311</v>
      </c>
      <c r="Q80" s="211">
        <v>450</v>
      </c>
      <c r="R80" s="211">
        <f t="shared" si="56"/>
        <v>9359.5499999999993</v>
      </c>
      <c r="S80" s="171">
        <v>650</v>
      </c>
      <c r="T80" s="171">
        <f t="shared" si="57"/>
        <v>13519.35</v>
      </c>
      <c r="U80" s="232"/>
      <c r="V80" s="232"/>
      <c r="W80" s="232"/>
      <c r="X80" s="232"/>
      <c r="Y80" s="232"/>
      <c r="Z80" s="232"/>
      <c r="AA80" s="232"/>
      <c r="AB80" s="232"/>
      <c r="AC80" s="232"/>
      <c r="AD80" s="232"/>
      <c r="AE80" s="232"/>
      <c r="AF80" s="232"/>
      <c r="AG80" s="232"/>
      <c r="AH80" s="232"/>
      <c r="AI80" s="232"/>
      <c r="AJ80" s="232"/>
      <c r="AK80" s="232"/>
      <c r="AL80" s="232"/>
      <c r="AM80" s="232"/>
      <c r="AN80" s="232"/>
    </row>
    <row r="81" spans="1:40" ht="15.75" x14ac:dyDescent="0.25">
      <c r="A81" s="244">
        <v>7</v>
      </c>
      <c r="B81" s="177" t="s">
        <v>153</v>
      </c>
      <c r="C81" s="254"/>
      <c r="D81" s="247">
        <f t="shared" ref="D81:O81" si="58">D82+D83</f>
        <v>8</v>
      </c>
      <c r="E81" s="259">
        <f t="shared" si="58"/>
        <v>6566</v>
      </c>
      <c r="F81" s="259">
        <f t="shared" si="58"/>
        <v>4281</v>
      </c>
      <c r="G81" s="259">
        <f t="shared" si="58"/>
        <v>2285</v>
      </c>
      <c r="H81" s="259">
        <f t="shared" si="58"/>
        <v>6655</v>
      </c>
      <c r="I81" s="259">
        <f t="shared" si="58"/>
        <v>4343</v>
      </c>
      <c r="J81" s="259">
        <f t="shared" si="58"/>
        <v>2312</v>
      </c>
      <c r="K81" s="259">
        <f t="shared" si="58"/>
        <v>6655</v>
      </c>
      <c r="L81" s="259">
        <f t="shared" si="58"/>
        <v>4343</v>
      </c>
      <c r="M81" s="259">
        <f t="shared" si="58"/>
        <v>2312</v>
      </c>
      <c r="N81" s="259">
        <f t="shared" si="58"/>
        <v>0</v>
      </c>
      <c r="O81" s="259">
        <f t="shared" si="58"/>
        <v>0</v>
      </c>
      <c r="P81" s="259"/>
      <c r="Q81" s="259"/>
      <c r="R81" s="259">
        <f>R82+R83</f>
        <v>29947.5</v>
      </c>
      <c r="S81" s="259"/>
      <c r="T81" s="259">
        <f>T82+T83</f>
        <v>35855.550000000003</v>
      </c>
      <c r="U81" s="232"/>
      <c r="V81" s="232"/>
      <c r="W81" s="232"/>
      <c r="X81" s="232"/>
      <c r="Y81" s="232"/>
      <c r="Z81" s="232"/>
      <c r="AA81" s="232"/>
      <c r="AB81" s="232"/>
      <c r="AC81" s="232"/>
      <c r="AD81" s="232"/>
      <c r="AE81" s="232"/>
      <c r="AF81" s="232"/>
      <c r="AG81" s="232"/>
      <c r="AH81" s="232"/>
      <c r="AI81" s="232"/>
      <c r="AJ81" s="232"/>
      <c r="AK81" s="232"/>
      <c r="AL81" s="232"/>
      <c r="AM81" s="232"/>
      <c r="AN81" s="232"/>
    </row>
    <row r="82" spans="1:40" ht="15.75" x14ac:dyDescent="0.25">
      <c r="A82" s="244"/>
      <c r="B82" s="250"/>
      <c r="C82" s="254" t="s">
        <v>25</v>
      </c>
      <c r="D82" s="173">
        <v>4</v>
      </c>
      <c r="E82" s="211">
        <v>3385</v>
      </c>
      <c r="F82" s="211">
        <v>3385</v>
      </c>
      <c r="G82" s="211">
        <v>0</v>
      </c>
      <c r="H82" s="211">
        <v>3418</v>
      </c>
      <c r="I82" s="211">
        <v>3418</v>
      </c>
      <c r="J82" s="211">
        <v>0</v>
      </c>
      <c r="K82" s="211">
        <v>3418</v>
      </c>
      <c r="L82" s="211">
        <v>3418</v>
      </c>
      <c r="M82" s="211">
        <v>0</v>
      </c>
      <c r="N82" s="211">
        <v>0</v>
      </c>
      <c r="O82" s="211">
        <v>0</v>
      </c>
      <c r="P82" s="211">
        <f t="shared" ref="P82:P83" si="59">H82-O82</f>
        <v>3418</v>
      </c>
      <c r="Q82" s="211">
        <v>500</v>
      </c>
      <c r="R82" s="211">
        <f t="shared" ref="R82:R83" si="60">(P82*Q82*9)/1000</f>
        <v>15381</v>
      </c>
      <c r="S82" s="171">
        <v>550</v>
      </c>
      <c r="T82" s="171">
        <f t="shared" ref="T82:T83" si="61">(P82*S82*9)/1000</f>
        <v>16919.099999999999</v>
      </c>
      <c r="U82" s="232"/>
      <c r="V82" s="232"/>
      <c r="W82" s="232"/>
      <c r="X82" s="232"/>
      <c r="Y82" s="232"/>
      <c r="Z82" s="232"/>
      <c r="AA82" s="232"/>
      <c r="AB82" s="232"/>
      <c r="AC82" s="232"/>
      <c r="AD82" s="232"/>
      <c r="AE82" s="232"/>
      <c r="AF82" s="232"/>
      <c r="AG82" s="232"/>
      <c r="AH82" s="232"/>
      <c r="AI82" s="232"/>
      <c r="AJ82" s="232"/>
      <c r="AK82" s="232"/>
      <c r="AL82" s="232"/>
      <c r="AM82" s="232"/>
      <c r="AN82" s="232"/>
    </row>
    <row r="83" spans="1:40" ht="15.75" x14ac:dyDescent="0.25">
      <c r="A83" s="272"/>
      <c r="B83" s="269" t="s">
        <v>181</v>
      </c>
      <c r="C83" s="274" t="s">
        <v>26</v>
      </c>
      <c r="D83" s="217">
        <v>4</v>
      </c>
      <c r="E83" s="289">
        <v>3181</v>
      </c>
      <c r="F83" s="289">
        <v>896</v>
      </c>
      <c r="G83" s="289">
        <v>2285</v>
      </c>
      <c r="H83" s="289">
        <v>3237</v>
      </c>
      <c r="I83" s="289">
        <v>925</v>
      </c>
      <c r="J83" s="289">
        <v>2312</v>
      </c>
      <c r="K83" s="289">
        <v>3237</v>
      </c>
      <c r="L83" s="289">
        <v>925</v>
      </c>
      <c r="M83" s="289">
        <v>2312</v>
      </c>
      <c r="N83" s="289">
        <v>0</v>
      </c>
      <c r="O83" s="289">
        <v>0</v>
      </c>
      <c r="P83" s="211">
        <f t="shared" si="59"/>
        <v>3237</v>
      </c>
      <c r="Q83" s="289">
        <v>500</v>
      </c>
      <c r="R83" s="289">
        <f t="shared" si="60"/>
        <v>14566.5</v>
      </c>
      <c r="S83" s="312">
        <v>650</v>
      </c>
      <c r="T83" s="312">
        <f t="shared" si="61"/>
        <v>18936.45</v>
      </c>
      <c r="U83" s="232"/>
      <c r="V83" s="232"/>
      <c r="W83" s="232"/>
      <c r="X83" s="232"/>
      <c r="Y83" s="232"/>
      <c r="Z83" s="232"/>
      <c r="AA83" s="232"/>
      <c r="AB83" s="232"/>
      <c r="AC83" s="232"/>
      <c r="AD83" s="232"/>
      <c r="AE83" s="232"/>
      <c r="AF83" s="232"/>
      <c r="AG83" s="232"/>
      <c r="AH83" s="232"/>
      <c r="AI83" s="232"/>
      <c r="AJ83" s="232"/>
      <c r="AK83" s="232"/>
      <c r="AL83" s="232"/>
      <c r="AM83" s="232"/>
      <c r="AN83" s="232"/>
    </row>
    <row r="84" spans="1:40" ht="34.5" customHeight="1" x14ac:dyDescent="0.25">
      <c r="A84" s="313"/>
      <c r="B84" s="314" t="s">
        <v>182</v>
      </c>
      <c r="C84" s="315"/>
      <c r="D84" s="316">
        <f t="shared" ref="D84:P84" si="62">D81+D78+D75+D72+D69+D66+D63+D60+D57+D54+D51+D48+D45+D42+D39+D36+D33+D21+D15+D18+D9+D30+D24+D27+D12</f>
        <v>45</v>
      </c>
      <c r="E84" s="316">
        <f t="shared" si="62"/>
        <v>37284</v>
      </c>
      <c r="F84" s="316">
        <f t="shared" si="62"/>
        <v>23369</v>
      </c>
      <c r="G84" s="316">
        <f t="shared" si="62"/>
        <v>13915</v>
      </c>
      <c r="H84" s="316">
        <f t="shared" si="62"/>
        <v>38278</v>
      </c>
      <c r="I84" s="316">
        <f t="shared" si="62"/>
        <v>29866</v>
      </c>
      <c r="J84" s="316">
        <f t="shared" si="62"/>
        <v>8412</v>
      </c>
      <c r="K84" s="316">
        <f t="shared" si="62"/>
        <v>38855</v>
      </c>
      <c r="L84" s="316">
        <f t="shared" si="62"/>
        <v>31878</v>
      </c>
      <c r="M84" s="316">
        <f t="shared" si="62"/>
        <v>7447</v>
      </c>
      <c r="N84" s="316">
        <f t="shared" si="62"/>
        <v>21200</v>
      </c>
      <c r="O84" s="316">
        <f t="shared" si="62"/>
        <v>2948</v>
      </c>
      <c r="P84" s="316">
        <f t="shared" si="62"/>
        <v>28675</v>
      </c>
      <c r="Q84" s="316"/>
      <c r="R84" s="316">
        <f t="shared" ref="R84:R86" si="63">R81+R78+R75+R72+R69+R66+R63+R60+R57+R54+R51+R48+R45+R42+R39+R36+R33+R21+R15+R18+R9+R30+R24+R27+R12</f>
        <v>208612.09799999997</v>
      </c>
      <c r="S84" s="316"/>
      <c r="T84" s="316">
        <f t="shared" ref="T84:T86" si="64">T81+T78+T75+T72+T69+T66+T63+T60+T57+T54+T51+T48+T45+T42+T39+T36+T33+T21+T15+T18+T9+T30+T24+T27+T12</f>
        <v>190087.20000000004</v>
      </c>
      <c r="U84" s="317"/>
      <c r="V84" s="318"/>
      <c r="W84" s="232"/>
      <c r="X84" s="232"/>
      <c r="Y84" s="232"/>
      <c r="Z84" s="232"/>
      <c r="AA84" s="232"/>
      <c r="AB84" s="232"/>
      <c r="AC84" s="232"/>
      <c r="AD84" s="232"/>
      <c r="AE84" s="232"/>
      <c r="AF84" s="232"/>
      <c r="AG84" s="232"/>
      <c r="AH84" s="232"/>
      <c r="AI84" s="232"/>
      <c r="AJ84" s="232"/>
      <c r="AK84" s="232"/>
      <c r="AL84" s="232"/>
      <c r="AM84" s="232"/>
      <c r="AN84" s="232"/>
    </row>
    <row r="85" spans="1:40" ht="24" customHeight="1" x14ac:dyDescent="0.25">
      <c r="A85" s="319"/>
      <c r="B85" s="253" t="s">
        <v>156</v>
      </c>
      <c r="C85" s="320"/>
      <c r="D85" s="321">
        <f t="shared" ref="D85:P85" si="65">D82+D79+D76+D73+D70+D67+D64+D61+D58+D55+D52+D49+D46+D43+D40+D37+D34+D22+D16+D19+D10+D31+D25+D28+D13</f>
        <v>24</v>
      </c>
      <c r="E85" s="321">
        <f t="shared" si="65"/>
        <v>20609</v>
      </c>
      <c r="F85" s="321">
        <f t="shared" si="65"/>
        <v>19088</v>
      </c>
      <c r="G85" s="321">
        <f t="shared" si="65"/>
        <v>1521</v>
      </c>
      <c r="H85" s="321">
        <f t="shared" si="65"/>
        <v>20962</v>
      </c>
      <c r="I85" s="321">
        <f t="shared" si="65"/>
        <v>19351</v>
      </c>
      <c r="J85" s="321">
        <f t="shared" si="65"/>
        <v>1611</v>
      </c>
      <c r="K85" s="321">
        <f t="shared" si="65"/>
        <v>21218</v>
      </c>
      <c r="L85" s="321">
        <f t="shared" si="65"/>
        <v>20253</v>
      </c>
      <c r="M85" s="321">
        <f t="shared" si="65"/>
        <v>2695</v>
      </c>
      <c r="N85" s="321">
        <f t="shared" si="65"/>
        <v>12866</v>
      </c>
      <c r="O85" s="321">
        <f t="shared" si="65"/>
        <v>2525</v>
      </c>
      <c r="P85" s="321">
        <f t="shared" si="65"/>
        <v>18437</v>
      </c>
      <c r="Q85" s="321"/>
      <c r="R85" s="321">
        <f t="shared" si="63"/>
        <v>108222.804</v>
      </c>
      <c r="S85" s="322">
        <v>550</v>
      </c>
      <c r="T85" s="321">
        <f t="shared" si="64"/>
        <v>91263.15</v>
      </c>
      <c r="U85" s="318"/>
      <c r="V85" s="232"/>
      <c r="W85" s="232"/>
      <c r="X85" s="232"/>
      <c r="Y85" s="232"/>
      <c r="Z85" s="232"/>
      <c r="AA85" s="232"/>
      <c r="AB85" s="232"/>
      <c r="AC85" s="232"/>
      <c r="AD85" s="232"/>
      <c r="AE85" s="232"/>
      <c r="AF85" s="232"/>
      <c r="AG85" s="232"/>
      <c r="AH85" s="232"/>
      <c r="AI85" s="232"/>
      <c r="AJ85" s="232"/>
      <c r="AK85" s="232"/>
      <c r="AL85" s="232"/>
      <c r="AM85" s="232"/>
      <c r="AN85" s="232"/>
    </row>
    <row r="86" spans="1:40" ht="24.75" customHeight="1" x14ac:dyDescent="0.25">
      <c r="A86" s="323"/>
      <c r="B86" s="284" t="s">
        <v>157</v>
      </c>
      <c r="C86" s="324"/>
      <c r="D86" s="325">
        <f t="shared" ref="D86:P86" si="66">D83+D80+D77+D74+D71+D68+D65+D62+D59+D56+D53+D50+D47+D44+D41+D38+D35+D23+D17+D20+D11+D32+D26+D29+D14</f>
        <v>21</v>
      </c>
      <c r="E86" s="325">
        <f t="shared" si="66"/>
        <v>16675</v>
      </c>
      <c r="F86" s="325">
        <f t="shared" si="66"/>
        <v>4281</v>
      </c>
      <c r="G86" s="325">
        <f t="shared" si="66"/>
        <v>12394</v>
      </c>
      <c r="H86" s="325">
        <f t="shared" si="66"/>
        <v>17316</v>
      </c>
      <c r="I86" s="325">
        <f t="shared" si="66"/>
        <v>10515</v>
      </c>
      <c r="J86" s="325">
        <f t="shared" si="66"/>
        <v>6801</v>
      </c>
      <c r="K86" s="325">
        <f t="shared" si="66"/>
        <v>17637</v>
      </c>
      <c r="L86" s="325">
        <f t="shared" si="66"/>
        <v>11625</v>
      </c>
      <c r="M86" s="325">
        <f t="shared" si="66"/>
        <v>4752</v>
      </c>
      <c r="N86" s="325">
        <f t="shared" si="66"/>
        <v>8334</v>
      </c>
      <c r="O86" s="325">
        <f t="shared" si="66"/>
        <v>423</v>
      </c>
      <c r="P86" s="325">
        <f t="shared" si="66"/>
        <v>16893</v>
      </c>
      <c r="Q86" s="325"/>
      <c r="R86" s="325">
        <f t="shared" si="63"/>
        <v>100389.29399999999</v>
      </c>
      <c r="S86" s="326">
        <v>650</v>
      </c>
      <c r="T86" s="325">
        <f t="shared" si="64"/>
        <v>98824.049999999988</v>
      </c>
      <c r="U86" s="318"/>
      <c r="V86" s="232"/>
      <c r="W86" s="232"/>
      <c r="X86" s="232"/>
      <c r="Y86" s="232"/>
      <c r="Z86" s="232"/>
      <c r="AA86" s="232"/>
      <c r="AB86" s="232"/>
      <c r="AC86" s="232"/>
      <c r="AD86" s="232"/>
      <c r="AE86" s="232"/>
      <c r="AF86" s="232"/>
      <c r="AG86" s="232"/>
      <c r="AH86" s="232"/>
      <c r="AI86" s="232"/>
      <c r="AJ86" s="232"/>
      <c r="AK86" s="232"/>
      <c r="AL86" s="232"/>
      <c r="AM86" s="232"/>
      <c r="AN86" s="232"/>
    </row>
    <row r="87" spans="1:40" ht="15.75" x14ac:dyDescent="0.25">
      <c r="A87" s="298"/>
      <c r="B87" s="300"/>
      <c r="C87" s="232"/>
      <c r="D87" s="232"/>
      <c r="E87" s="232"/>
      <c r="F87" s="232"/>
      <c r="G87" s="232"/>
      <c r="H87" s="232"/>
      <c r="I87" s="232"/>
      <c r="J87" s="232"/>
      <c r="K87" s="232"/>
      <c r="L87" s="232"/>
      <c r="M87" s="232"/>
      <c r="N87" s="232"/>
      <c r="O87" s="327"/>
      <c r="P87" s="232"/>
      <c r="Q87" s="232"/>
      <c r="R87" s="232"/>
      <c r="S87" s="232"/>
      <c r="T87" s="232"/>
      <c r="U87" s="232"/>
      <c r="V87" s="232"/>
      <c r="W87" s="232"/>
      <c r="X87" s="232"/>
      <c r="Y87" s="232"/>
      <c r="Z87" s="232"/>
      <c r="AA87" s="232"/>
      <c r="AB87" s="232"/>
      <c r="AC87" s="232"/>
      <c r="AD87" s="232"/>
      <c r="AE87" s="232"/>
      <c r="AF87" s="232"/>
      <c r="AG87" s="232"/>
      <c r="AH87" s="232"/>
      <c r="AI87" s="232"/>
      <c r="AJ87" s="232"/>
      <c r="AK87" s="232"/>
      <c r="AL87" s="232"/>
      <c r="AM87" s="232"/>
      <c r="AN87" s="232"/>
    </row>
    <row r="88" spans="1:40" ht="15.75" x14ac:dyDescent="0.25">
      <c r="A88" s="298"/>
      <c r="B88" s="300"/>
      <c r="C88" s="232"/>
      <c r="D88" s="232"/>
      <c r="E88" s="232"/>
      <c r="F88" s="232"/>
      <c r="G88" s="232"/>
      <c r="H88" s="232"/>
      <c r="I88" s="232"/>
      <c r="J88" s="232"/>
      <c r="K88" s="232"/>
      <c r="L88" s="232"/>
      <c r="M88" s="232"/>
      <c r="N88" s="232"/>
      <c r="O88" s="232"/>
      <c r="P88" s="232"/>
      <c r="Q88" s="318"/>
      <c r="R88" s="232"/>
      <c r="S88" s="232"/>
      <c r="T88" s="232"/>
      <c r="U88" s="232"/>
      <c r="V88" s="232"/>
      <c r="W88" s="232"/>
      <c r="X88" s="232"/>
      <c r="Y88" s="232"/>
      <c r="Z88" s="232"/>
      <c r="AA88" s="232"/>
      <c r="AB88" s="232"/>
      <c r="AC88" s="232"/>
      <c r="AD88" s="232"/>
      <c r="AE88" s="232"/>
      <c r="AF88" s="232"/>
      <c r="AG88" s="232"/>
      <c r="AH88" s="232"/>
      <c r="AI88" s="232"/>
      <c r="AJ88" s="232"/>
      <c r="AK88" s="232"/>
      <c r="AL88" s="232"/>
      <c r="AM88" s="232"/>
      <c r="AN88" s="232"/>
    </row>
    <row r="89" spans="1:40" ht="15.75" x14ac:dyDescent="0.25">
      <c r="A89" s="298"/>
      <c r="B89" s="300"/>
      <c r="C89" s="232"/>
      <c r="D89" s="232"/>
      <c r="E89" s="232"/>
      <c r="F89" s="232"/>
      <c r="G89" s="232"/>
      <c r="H89" s="232"/>
      <c r="I89" s="232"/>
      <c r="J89" s="232"/>
      <c r="K89" s="232"/>
      <c r="L89" s="232"/>
      <c r="M89" s="232"/>
      <c r="N89" s="232"/>
      <c r="O89" s="232"/>
      <c r="P89" s="232"/>
      <c r="Q89" s="318"/>
      <c r="R89" s="232"/>
      <c r="S89" s="232"/>
      <c r="T89" s="232"/>
      <c r="U89" s="232"/>
      <c r="V89" s="232"/>
      <c r="W89" s="232"/>
      <c r="X89" s="232"/>
      <c r="Y89" s="232"/>
      <c r="Z89" s="232"/>
      <c r="AA89" s="232"/>
      <c r="AB89" s="232"/>
      <c r="AC89" s="232"/>
      <c r="AD89" s="232"/>
      <c r="AE89" s="232"/>
      <c r="AF89" s="232"/>
      <c r="AG89" s="232"/>
      <c r="AH89" s="232"/>
      <c r="AI89" s="232"/>
      <c r="AJ89" s="232"/>
      <c r="AK89" s="232"/>
      <c r="AL89" s="232"/>
      <c r="AM89" s="232"/>
      <c r="AN89" s="232"/>
    </row>
    <row r="90" spans="1:40" ht="15.75" x14ac:dyDescent="0.25">
      <c r="A90" s="298"/>
      <c r="B90" s="300"/>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232"/>
      <c r="AL90" s="232"/>
      <c r="AM90" s="232"/>
      <c r="AN90" s="232"/>
    </row>
    <row r="91" spans="1:40" ht="15.75" x14ac:dyDescent="0.25">
      <c r="A91" s="298"/>
      <c r="B91" s="300"/>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row>
    <row r="92" spans="1:40" ht="15.75" x14ac:dyDescent="0.25">
      <c r="A92" s="298"/>
      <c r="B92" s="300"/>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row>
    <row r="93" spans="1:40" ht="15.75" x14ac:dyDescent="0.25">
      <c r="A93" s="298"/>
      <c r="B93" s="300"/>
      <c r="C93" s="232"/>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row>
    <row r="94" spans="1:40" ht="15.75" x14ac:dyDescent="0.25">
      <c r="A94" s="298"/>
      <c r="B94" s="300"/>
      <c r="C94" s="232"/>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row>
    <row r="95" spans="1:40" ht="15.75" x14ac:dyDescent="0.25">
      <c r="A95" s="298"/>
      <c r="B95" s="300"/>
      <c r="C95" s="232"/>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row>
    <row r="96" spans="1:40" ht="15.75" x14ac:dyDescent="0.25">
      <c r="A96" s="298"/>
      <c r="B96" s="300"/>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row>
    <row r="97" spans="1:40" ht="15.75" x14ac:dyDescent="0.25">
      <c r="A97" s="298"/>
      <c r="B97" s="300"/>
      <c r="C97" s="232"/>
      <c r="D97" s="232"/>
      <c r="E97" s="232"/>
      <c r="F97" s="232"/>
      <c r="G97" s="232"/>
      <c r="H97" s="232"/>
      <c r="I97" s="232"/>
      <c r="J97" s="232"/>
      <c r="K97" s="232"/>
      <c r="L97" s="232"/>
      <c r="M97" s="232"/>
      <c r="N97" s="232"/>
      <c r="O97" s="232"/>
      <c r="P97" s="232"/>
      <c r="Q97" s="232"/>
      <c r="R97" s="232"/>
      <c r="S97" s="232"/>
      <c r="T97" s="232"/>
      <c r="U97" s="232"/>
      <c r="V97" s="232"/>
      <c r="W97" s="232"/>
      <c r="X97" s="232"/>
      <c r="Y97" s="232"/>
      <c r="Z97" s="232"/>
      <c r="AA97" s="232"/>
      <c r="AB97" s="232"/>
      <c r="AC97" s="232"/>
      <c r="AD97" s="232"/>
      <c r="AE97" s="232"/>
      <c r="AF97" s="232"/>
      <c r="AG97" s="232"/>
      <c r="AH97" s="232"/>
      <c r="AI97" s="232"/>
      <c r="AJ97" s="232"/>
      <c r="AK97" s="232"/>
      <c r="AL97" s="232"/>
      <c r="AM97" s="232"/>
      <c r="AN97" s="232"/>
    </row>
    <row r="98" spans="1:40" ht="15.75" x14ac:dyDescent="0.25">
      <c r="A98" s="298"/>
      <c r="B98" s="300"/>
      <c r="C98" s="232"/>
      <c r="D98" s="232"/>
      <c r="E98" s="232"/>
      <c r="F98" s="232"/>
      <c r="G98" s="232"/>
      <c r="H98" s="232"/>
      <c r="I98" s="232"/>
      <c r="J98" s="232"/>
      <c r="K98" s="232"/>
      <c r="L98" s="232"/>
      <c r="M98" s="232"/>
      <c r="N98" s="232"/>
      <c r="O98" s="232"/>
      <c r="P98" s="232"/>
      <c r="Q98" s="232"/>
      <c r="R98" s="232"/>
      <c r="S98" s="232"/>
      <c r="T98" s="232"/>
      <c r="U98" s="232"/>
      <c r="V98" s="232"/>
      <c r="W98" s="232"/>
      <c r="X98" s="232"/>
      <c r="Y98" s="232"/>
      <c r="Z98" s="232"/>
      <c r="AA98" s="232"/>
      <c r="AB98" s="232"/>
      <c r="AC98" s="232"/>
      <c r="AD98" s="232"/>
      <c r="AE98" s="232"/>
      <c r="AF98" s="232"/>
      <c r="AG98" s="232"/>
      <c r="AH98" s="232"/>
      <c r="AI98" s="232"/>
      <c r="AJ98" s="232"/>
      <c r="AK98" s="232"/>
      <c r="AL98" s="232"/>
      <c r="AM98" s="232"/>
      <c r="AN98" s="232"/>
    </row>
    <row r="99" spans="1:40" ht="15.75" x14ac:dyDescent="0.25">
      <c r="A99" s="298"/>
      <c r="B99" s="300"/>
      <c r="C99" s="232"/>
      <c r="D99" s="232"/>
      <c r="E99" s="232"/>
      <c r="F99" s="232"/>
      <c r="G99" s="232"/>
      <c r="H99" s="232"/>
      <c r="I99" s="232"/>
      <c r="J99" s="232"/>
      <c r="K99" s="232"/>
      <c r="L99" s="232"/>
      <c r="M99" s="232"/>
      <c r="N99" s="232"/>
      <c r="O99" s="232"/>
      <c r="P99" s="232"/>
      <c r="Q99" s="232"/>
      <c r="R99" s="232"/>
      <c r="S99" s="232"/>
      <c r="T99" s="232"/>
      <c r="U99" s="232"/>
      <c r="V99" s="232"/>
      <c r="W99" s="232"/>
      <c r="X99" s="232"/>
      <c r="Y99" s="232"/>
      <c r="Z99" s="232"/>
      <c r="AA99" s="232"/>
      <c r="AB99" s="232"/>
      <c r="AC99" s="232"/>
      <c r="AD99" s="232"/>
      <c r="AE99" s="232"/>
      <c r="AF99" s="232"/>
      <c r="AG99" s="232"/>
      <c r="AH99" s="232"/>
      <c r="AI99" s="232"/>
      <c r="AJ99" s="232"/>
      <c r="AK99" s="232"/>
      <c r="AL99" s="232"/>
      <c r="AM99" s="232"/>
      <c r="AN99" s="232"/>
    </row>
    <row r="100" spans="1:40" ht="15.75" x14ac:dyDescent="0.25">
      <c r="A100" s="298"/>
      <c r="B100" s="300"/>
      <c r="C100" s="232"/>
      <c r="D100" s="232"/>
      <c r="E100" s="232"/>
      <c r="F100" s="232"/>
      <c r="G100" s="232"/>
      <c r="H100" s="232"/>
      <c r="I100" s="232"/>
      <c r="J100" s="232"/>
      <c r="K100" s="232"/>
      <c r="L100" s="232"/>
      <c r="M100" s="232"/>
      <c r="N100" s="232"/>
      <c r="O100" s="232"/>
      <c r="P100" s="232"/>
      <c r="Q100" s="232"/>
      <c r="R100" s="232"/>
      <c r="S100" s="232"/>
      <c r="T100" s="232"/>
      <c r="U100" s="232"/>
      <c r="V100" s="232"/>
      <c r="W100" s="232"/>
      <c r="X100" s="232"/>
      <c r="Y100" s="232"/>
      <c r="Z100" s="232"/>
      <c r="AA100" s="232"/>
      <c r="AB100" s="232"/>
      <c r="AC100" s="232"/>
      <c r="AD100" s="232"/>
      <c r="AE100" s="232"/>
      <c r="AF100" s="232"/>
      <c r="AG100" s="232"/>
      <c r="AH100" s="232"/>
      <c r="AI100" s="232"/>
      <c r="AJ100" s="232"/>
      <c r="AK100" s="232"/>
      <c r="AL100" s="232"/>
      <c r="AM100" s="232"/>
      <c r="AN100" s="232"/>
    </row>
  </sheetData>
  <mergeCells count="30">
    <mergeCell ref="N5:P5"/>
    <mergeCell ref="Q5:R5"/>
    <mergeCell ref="S5:T5"/>
    <mergeCell ref="A3:T3"/>
    <mergeCell ref="A4:T4"/>
    <mergeCell ref="A5:A7"/>
    <mergeCell ref="B5:B7"/>
    <mergeCell ref="C5:C7"/>
    <mergeCell ref="D5:D7"/>
    <mergeCell ref="Q6:Q7"/>
    <mergeCell ref="R6:R7"/>
    <mergeCell ref="I6:I7"/>
    <mergeCell ref="J6:J7"/>
    <mergeCell ref="K6:K7"/>
    <mergeCell ref="L6:L7"/>
    <mergeCell ref="E5:G5"/>
    <mergeCell ref="H5:J5"/>
    <mergeCell ref="B34:B35"/>
    <mergeCell ref="B37:B38"/>
    <mergeCell ref="M6:M7"/>
    <mergeCell ref="G6:G7"/>
    <mergeCell ref="H6:H7"/>
    <mergeCell ref="E6:E7"/>
    <mergeCell ref="F6:F7"/>
    <mergeCell ref="K5:M5"/>
    <mergeCell ref="T6:T7"/>
    <mergeCell ref="P6:P7"/>
    <mergeCell ref="S6:S7"/>
    <mergeCell ref="N6:N7"/>
    <mergeCell ref="O6:O7"/>
  </mergeCells>
  <printOptions horizontalCentered="1"/>
  <pageMargins left="0.35" right="0.7" top="0.42" bottom="0.36" header="0" footer="0"/>
  <pageSetup paperSize="9" fitToHeight="0"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77"/>
  <sheetViews>
    <sheetView workbookViewId="0">
      <selection sqref="A1:F3"/>
    </sheetView>
  </sheetViews>
  <sheetFormatPr defaultColWidth="14.42578125" defaultRowHeight="15" customHeight="1" x14ac:dyDescent="0.25"/>
  <cols>
    <col min="1" max="1" width="10.85546875" customWidth="1"/>
    <col min="2" max="2" width="18.85546875" customWidth="1"/>
    <col min="3" max="3" width="20.5703125" customWidth="1"/>
    <col min="4" max="5" width="16.42578125" customWidth="1"/>
    <col min="6" max="6" width="14.28515625" customWidth="1"/>
    <col min="7" max="11" width="12.5703125" customWidth="1"/>
  </cols>
  <sheetData>
    <row r="1" spans="1:11" ht="15.75" customHeight="1" x14ac:dyDescent="0.25">
      <c r="A1" s="498" t="s">
        <v>183</v>
      </c>
      <c r="B1" s="486"/>
      <c r="C1" s="486"/>
      <c r="D1" s="486"/>
      <c r="E1" s="486"/>
      <c r="F1" s="499"/>
      <c r="G1" s="328"/>
      <c r="H1" s="328"/>
      <c r="I1" s="328"/>
      <c r="J1" s="328"/>
      <c r="K1" s="328"/>
    </row>
    <row r="2" spans="1:11" ht="18" customHeight="1" x14ac:dyDescent="0.25">
      <c r="A2" s="500"/>
      <c r="B2" s="458"/>
      <c r="C2" s="458"/>
      <c r="D2" s="458"/>
      <c r="E2" s="458"/>
      <c r="F2" s="501"/>
      <c r="G2" s="328"/>
      <c r="H2" s="328"/>
      <c r="I2" s="328"/>
      <c r="J2" s="328"/>
      <c r="K2" s="328"/>
    </row>
    <row r="3" spans="1:11" ht="15.75" customHeight="1" x14ac:dyDescent="0.25">
      <c r="A3" s="502"/>
      <c r="B3" s="470"/>
      <c r="C3" s="470"/>
      <c r="D3" s="470"/>
      <c r="E3" s="470"/>
      <c r="F3" s="503"/>
      <c r="G3" s="328"/>
      <c r="H3" s="328"/>
      <c r="I3" s="328"/>
      <c r="J3" s="328"/>
      <c r="K3" s="328"/>
    </row>
    <row r="4" spans="1:11" ht="46.5" customHeight="1" x14ac:dyDescent="0.25">
      <c r="A4" s="329" t="s">
        <v>4</v>
      </c>
      <c r="B4" s="329" t="s">
        <v>184</v>
      </c>
      <c r="C4" s="330" t="s">
        <v>185</v>
      </c>
      <c r="D4" s="504" t="s">
        <v>186</v>
      </c>
      <c r="E4" s="465"/>
      <c r="F4" s="331" t="s">
        <v>187</v>
      </c>
      <c r="G4" s="328"/>
      <c r="H4" s="328"/>
      <c r="I4" s="328"/>
      <c r="J4" s="328"/>
      <c r="K4" s="328"/>
    </row>
    <row r="5" spans="1:11" ht="93.75" customHeight="1" x14ac:dyDescent="0.25">
      <c r="A5" s="329"/>
      <c r="B5" s="329"/>
      <c r="C5" s="330"/>
      <c r="D5" s="332" t="s">
        <v>188</v>
      </c>
      <c r="E5" s="332" t="s">
        <v>189</v>
      </c>
      <c r="F5" s="331"/>
      <c r="G5" s="328"/>
      <c r="H5" s="328"/>
      <c r="I5" s="328"/>
      <c r="J5" s="328"/>
      <c r="K5" s="328"/>
    </row>
    <row r="6" spans="1:11" ht="15.75" customHeight="1" x14ac:dyDescent="0.25">
      <c r="A6" s="333">
        <v>1</v>
      </c>
      <c r="B6" s="334" t="s">
        <v>190</v>
      </c>
      <c r="C6" s="335" t="s">
        <v>191</v>
      </c>
      <c r="D6" s="336">
        <v>2963</v>
      </c>
      <c r="E6" s="336">
        <v>2631</v>
      </c>
      <c r="F6" s="337"/>
      <c r="G6" s="328"/>
      <c r="H6" s="328"/>
      <c r="I6" s="328"/>
      <c r="J6" s="328"/>
      <c r="K6" s="328"/>
    </row>
    <row r="7" spans="1:11" ht="15.75" customHeight="1" x14ac:dyDescent="0.25">
      <c r="A7" s="338">
        <v>2</v>
      </c>
      <c r="B7" s="334"/>
      <c r="C7" s="339" t="s">
        <v>192</v>
      </c>
      <c r="D7" s="336">
        <v>4124</v>
      </c>
      <c r="E7" s="336">
        <v>3859</v>
      </c>
      <c r="F7" s="337"/>
      <c r="G7" s="328"/>
      <c r="H7" s="328"/>
      <c r="I7" s="328"/>
      <c r="J7" s="328"/>
      <c r="K7" s="328"/>
    </row>
    <row r="8" spans="1:11" ht="15.75" customHeight="1" x14ac:dyDescent="0.25">
      <c r="A8" s="338">
        <v>3</v>
      </c>
      <c r="B8" s="334"/>
      <c r="C8" s="339" t="s">
        <v>193</v>
      </c>
      <c r="D8" s="336">
        <v>3244</v>
      </c>
      <c r="E8" s="336">
        <v>3035</v>
      </c>
      <c r="F8" s="337"/>
      <c r="G8" s="328"/>
      <c r="H8" s="328"/>
      <c r="I8" s="328"/>
      <c r="J8" s="328"/>
      <c r="K8" s="328"/>
    </row>
    <row r="9" spans="1:11" ht="15.75" customHeight="1" x14ac:dyDescent="0.25">
      <c r="A9" s="333">
        <v>4</v>
      </c>
      <c r="B9" s="334"/>
      <c r="C9" s="339" t="s">
        <v>194</v>
      </c>
      <c r="D9" s="336">
        <v>5639</v>
      </c>
      <c r="E9" s="336">
        <v>5085</v>
      </c>
      <c r="F9" s="337"/>
      <c r="G9" s="328"/>
      <c r="H9" s="328"/>
      <c r="I9" s="328"/>
      <c r="J9" s="328"/>
      <c r="K9" s="328"/>
    </row>
    <row r="10" spans="1:11" ht="15.75" customHeight="1" x14ac:dyDescent="0.25">
      <c r="A10" s="338">
        <v>5</v>
      </c>
      <c r="B10" s="334"/>
      <c r="C10" s="339" t="s">
        <v>195</v>
      </c>
      <c r="D10" s="336">
        <v>10763</v>
      </c>
      <c r="E10" s="336">
        <v>9123</v>
      </c>
      <c r="F10" s="337"/>
      <c r="G10" s="328"/>
      <c r="H10" s="328"/>
      <c r="I10" s="328"/>
      <c r="J10" s="328"/>
      <c r="K10" s="328"/>
    </row>
    <row r="11" spans="1:11" ht="15.75" customHeight="1" x14ac:dyDescent="0.25">
      <c r="A11" s="338">
        <v>6</v>
      </c>
      <c r="B11" s="334"/>
      <c r="C11" s="339" t="s">
        <v>196</v>
      </c>
      <c r="D11" s="336">
        <v>6682</v>
      </c>
      <c r="E11" s="336">
        <v>6411</v>
      </c>
      <c r="F11" s="337"/>
      <c r="G11" s="328"/>
      <c r="H11" s="328"/>
      <c r="I11" s="328"/>
      <c r="J11" s="328"/>
      <c r="K11" s="328"/>
    </row>
    <row r="12" spans="1:11" ht="15.75" customHeight="1" x14ac:dyDescent="0.25">
      <c r="A12" s="333">
        <v>7</v>
      </c>
      <c r="B12" s="334"/>
      <c r="C12" s="339" t="s">
        <v>197</v>
      </c>
      <c r="D12" s="336">
        <v>2630</v>
      </c>
      <c r="E12" s="336">
        <v>2730</v>
      </c>
      <c r="F12" s="337"/>
      <c r="G12" s="328"/>
      <c r="H12" s="328"/>
      <c r="I12" s="328"/>
      <c r="J12" s="328"/>
      <c r="K12" s="328"/>
    </row>
    <row r="13" spans="1:11" ht="15.75" customHeight="1" x14ac:dyDescent="0.25">
      <c r="A13" s="338">
        <v>8</v>
      </c>
      <c r="B13" s="334"/>
      <c r="C13" s="339" t="s">
        <v>198</v>
      </c>
      <c r="D13" s="336">
        <v>2155</v>
      </c>
      <c r="E13" s="336">
        <v>2106</v>
      </c>
      <c r="F13" s="337"/>
      <c r="G13" s="328"/>
      <c r="H13" s="328"/>
      <c r="I13" s="328"/>
      <c r="J13" s="328"/>
      <c r="K13" s="328"/>
    </row>
    <row r="14" spans="1:11" ht="15.75" customHeight="1" x14ac:dyDescent="0.25">
      <c r="A14" s="338">
        <v>9</v>
      </c>
      <c r="B14" s="334"/>
      <c r="C14" s="339" t="s">
        <v>199</v>
      </c>
      <c r="D14" s="336">
        <v>2240</v>
      </c>
      <c r="E14" s="336">
        <v>2373</v>
      </c>
      <c r="F14" s="337"/>
      <c r="G14" s="328"/>
      <c r="H14" s="328"/>
      <c r="I14" s="328"/>
      <c r="J14" s="328"/>
      <c r="K14" s="328"/>
    </row>
    <row r="15" spans="1:11" ht="15.75" customHeight="1" x14ac:dyDescent="0.25">
      <c r="A15" s="333">
        <v>10</v>
      </c>
      <c r="B15" s="334"/>
      <c r="C15" s="339" t="s">
        <v>200</v>
      </c>
      <c r="D15" s="336">
        <v>2345</v>
      </c>
      <c r="E15" s="336">
        <v>2028</v>
      </c>
      <c r="F15" s="337"/>
      <c r="G15" s="328"/>
      <c r="H15" s="328"/>
      <c r="I15" s="328"/>
      <c r="J15" s="328"/>
      <c r="K15" s="328"/>
    </row>
    <row r="16" spans="1:11" ht="15.75" customHeight="1" x14ac:dyDescent="0.25">
      <c r="A16" s="338">
        <v>11</v>
      </c>
      <c r="B16" s="334"/>
      <c r="C16" s="340" t="s">
        <v>201</v>
      </c>
      <c r="D16" s="336">
        <v>1595</v>
      </c>
      <c r="E16" s="336">
        <v>1476</v>
      </c>
      <c r="F16" s="337"/>
      <c r="G16" s="328"/>
      <c r="H16" s="328"/>
      <c r="I16" s="328"/>
      <c r="J16" s="328"/>
      <c r="K16" s="328"/>
    </row>
    <row r="17" spans="1:11" ht="15.75" customHeight="1" x14ac:dyDescent="0.25">
      <c r="A17" s="338">
        <v>12</v>
      </c>
      <c r="B17" s="334"/>
      <c r="C17" s="340" t="s">
        <v>202</v>
      </c>
      <c r="D17" s="336">
        <v>1586</v>
      </c>
      <c r="E17" s="336">
        <v>1485</v>
      </c>
      <c r="F17" s="337"/>
      <c r="G17" s="328"/>
      <c r="H17" s="328"/>
      <c r="I17" s="328"/>
      <c r="J17" s="328"/>
      <c r="K17" s="328"/>
    </row>
    <row r="18" spans="1:11" ht="15.75" customHeight="1" x14ac:dyDescent="0.25">
      <c r="A18" s="333">
        <v>13</v>
      </c>
      <c r="B18" s="334"/>
      <c r="C18" s="340" t="s">
        <v>203</v>
      </c>
      <c r="D18" s="336">
        <v>698</v>
      </c>
      <c r="E18" s="336">
        <v>659</v>
      </c>
      <c r="F18" s="337"/>
      <c r="G18" s="328"/>
      <c r="H18" s="328"/>
      <c r="I18" s="328"/>
      <c r="J18" s="328"/>
      <c r="K18" s="328"/>
    </row>
    <row r="19" spans="1:11" ht="15.75" customHeight="1" x14ac:dyDescent="0.25">
      <c r="A19" s="338">
        <v>14</v>
      </c>
      <c r="B19" s="334"/>
      <c r="C19" s="341" t="s">
        <v>204</v>
      </c>
      <c r="D19" s="336">
        <v>2978</v>
      </c>
      <c r="E19" s="336">
        <v>2776</v>
      </c>
      <c r="F19" s="337"/>
      <c r="G19" s="328"/>
      <c r="H19" s="328"/>
      <c r="I19" s="328"/>
      <c r="J19" s="328"/>
      <c r="K19" s="328"/>
    </row>
    <row r="20" spans="1:11" ht="15.75" customHeight="1" x14ac:dyDescent="0.25">
      <c r="A20" s="338"/>
      <c r="B20" s="334"/>
      <c r="C20" s="342" t="s">
        <v>205</v>
      </c>
      <c r="D20" s="97">
        <f t="shared" ref="D20:E20" si="0">SUM(D6:D19)-D19-D14-D13-D12-D11</f>
        <v>32957</v>
      </c>
      <c r="E20" s="97">
        <f t="shared" si="0"/>
        <v>29381</v>
      </c>
      <c r="F20" s="337"/>
      <c r="G20" s="328"/>
      <c r="H20" s="328"/>
      <c r="I20" s="328"/>
      <c r="J20" s="328"/>
      <c r="K20" s="328"/>
    </row>
    <row r="21" spans="1:11" ht="15.75" customHeight="1" x14ac:dyDescent="0.25">
      <c r="A21" s="338">
        <v>15</v>
      </c>
      <c r="B21" s="132" t="s">
        <v>206</v>
      </c>
      <c r="C21" s="341" t="s">
        <v>207</v>
      </c>
      <c r="D21" s="343">
        <f t="shared" ref="D21:E21" si="1">SUM(D18:D19)</f>
        <v>3676</v>
      </c>
      <c r="E21" s="343">
        <f t="shared" si="1"/>
        <v>3435</v>
      </c>
      <c r="F21" s="344"/>
      <c r="G21" s="328"/>
      <c r="H21" s="328"/>
      <c r="I21" s="328"/>
      <c r="J21" s="328"/>
      <c r="K21" s="328"/>
    </row>
    <row r="22" spans="1:11" ht="15.75" customHeight="1" x14ac:dyDescent="0.25">
      <c r="A22" s="333">
        <v>16</v>
      </c>
      <c r="B22" s="132"/>
      <c r="C22" s="341" t="s">
        <v>208</v>
      </c>
      <c r="D22" s="345">
        <v>1869</v>
      </c>
      <c r="E22" s="345">
        <v>1659</v>
      </c>
      <c r="F22" s="344"/>
      <c r="G22" s="328"/>
      <c r="H22" s="328"/>
      <c r="I22" s="328"/>
      <c r="J22" s="328"/>
      <c r="K22" s="328"/>
    </row>
    <row r="23" spans="1:11" ht="15.75" customHeight="1" x14ac:dyDescent="0.25">
      <c r="A23" s="338">
        <v>17</v>
      </c>
      <c r="B23" s="132"/>
      <c r="C23" s="341" t="s">
        <v>209</v>
      </c>
      <c r="D23" s="69">
        <v>8556</v>
      </c>
      <c r="E23" s="69">
        <v>7945</v>
      </c>
      <c r="F23" s="344"/>
      <c r="G23" s="328"/>
      <c r="H23" s="328"/>
      <c r="I23" s="328"/>
      <c r="J23" s="328"/>
      <c r="K23" s="328"/>
    </row>
    <row r="24" spans="1:11" ht="15.75" customHeight="1" x14ac:dyDescent="0.25">
      <c r="A24" s="338">
        <v>18</v>
      </c>
      <c r="B24" s="132"/>
      <c r="C24" s="341" t="s">
        <v>210</v>
      </c>
      <c r="D24" s="345">
        <v>11839</v>
      </c>
      <c r="E24" s="345">
        <v>11545</v>
      </c>
      <c r="F24" s="344"/>
      <c r="G24" s="328"/>
      <c r="H24" s="328"/>
      <c r="I24" s="328"/>
      <c r="J24" s="328"/>
      <c r="K24" s="328"/>
    </row>
    <row r="25" spans="1:11" ht="15.75" customHeight="1" x14ac:dyDescent="0.25">
      <c r="A25" s="333">
        <v>19</v>
      </c>
      <c r="B25" s="132"/>
      <c r="C25" s="341" t="s">
        <v>211</v>
      </c>
      <c r="D25" s="345">
        <v>2676</v>
      </c>
      <c r="E25" s="345">
        <v>2560</v>
      </c>
      <c r="F25" s="344"/>
      <c r="G25" s="328"/>
      <c r="H25" s="328"/>
      <c r="I25" s="328"/>
      <c r="J25" s="328"/>
      <c r="K25" s="328"/>
    </row>
    <row r="26" spans="1:11" ht="15.75" customHeight="1" x14ac:dyDescent="0.25">
      <c r="A26" s="338">
        <v>20</v>
      </c>
      <c r="B26" s="132"/>
      <c r="C26" s="341" t="s">
        <v>212</v>
      </c>
      <c r="D26" s="345">
        <v>4144</v>
      </c>
      <c r="E26" s="345">
        <v>3913</v>
      </c>
      <c r="F26" s="344"/>
      <c r="G26" s="328"/>
      <c r="H26" s="328"/>
      <c r="I26" s="328"/>
      <c r="J26" s="328"/>
      <c r="K26" s="328"/>
    </row>
    <row r="27" spans="1:11" ht="15.75" customHeight="1" x14ac:dyDescent="0.25">
      <c r="A27" s="338"/>
      <c r="B27" s="132"/>
      <c r="C27" s="342" t="s">
        <v>205</v>
      </c>
      <c r="D27" s="346">
        <f t="shared" ref="D27:E27" si="2">SUM(D21:D26)-D24-D25</f>
        <v>18245</v>
      </c>
      <c r="E27" s="346">
        <f t="shared" si="2"/>
        <v>16952</v>
      </c>
      <c r="F27" s="344"/>
      <c r="G27" s="328"/>
      <c r="H27" s="328"/>
      <c r="I27" s="328"/>
      <c r="J27" s="328"/>
      <c r="K27" s="328"/>
    </row>
    <row r="28" spans="1:11" ht="15.75" customHeight="1" x14ac:dyDescent="0.25">
      <c r="A28" s="338">
        <v>21</v>
      </c>
      <c r="B28" s="132" t="s">
        <v>213</v>
      </c>
      <c r="C28" s="341" t="s">
        <v>214</v>
      </c>
      <c r="D28" s="336">
        <v>1787</v>
      </c>
      <c r="E28" s="336">
        <v>1777</v>
      </c>
      <c r="F28" s="337"/>
      <c r="G28" s="328"/>
      <c r="H28" s="328"/>
      <c r="I28" s="328"/>
      <c r="J28" s="328"/>
      <c r="K28" s="328"/>
    </row>
    <row r="29" spans="1:11" ht="15.75" customHeight="1" x14ac:dyDescent="0.25">
      <c r="A29" s="333">
        <v>22</v>
      </c>
      <c r="B29" s="132"/>
      <c r="C29" s="341" t="s">
        <v>215</v>
      </c>
      <c r="D29" s="336">
        <v>2226</v>
      </c>
      <c r="E29" s="336">
        <v>1938</v>
      </c>
      <c r="F29" s="337"/>
      <c r="G29" s="328"/>
      <c r="H29" s="328"/>
      <c r="I29" s="328"/>
      <c r="J29" s="328"/>
      <c r="K29" s="328"/>
    </row>
    <row r="30" spans="1:11" ht="15.75" customHeight="1" x14ac:dyDescent="0.25">
      <c r="A30" s="338">
        <v>23</v>
      </c>
      <c r="B30" s="132"/>
      <c r="C30" s="341" t="s">
        <v>216</v>
      </c>
      <c r="D30" s="336">
        <v>4583</v>
      </c>
      <c r="E30" s="336">
        <v>3728</v>
      </c>
      <c r="F30" s="337"/>
      <c r="G30" s="328"/>
      <c r="H30" s="328"/>
      <c r="I30" s="328"/>
      <c r="J30" s="328"/>
      <c r="K30" s="328"/>
    </row>
    <row r="31" spans="1:11" ht="15.75" customHeight="1" x14ac:dyDescent="0.25">
      <c r="A31" s="338">
        <v>24</v>
      </c>
      <c r="B31" s="132"/>
      <c r="C31" s="341" t="s">
        <v>217</v>
      </c>
      <c r="D31" s="336">
        <v>2703</v>
      </c>
      <c r="E31" s="336">
        <v>2529</v>
      </c>
      <c r="F31" s="337"/>
      <c r="G31" s="328"/>
      <c r="H31" s="328"/>
      <c r="I31" s="328"/>
      <c r="J31" s="328"/>
      <c r="K31" s="328"/>
    </row>
    <row r="32" spans="1:11" ht="15.75" customHeight="1" x14ac:dyDescent="0.25">
      <c r="A32" s="333">
        <v>25</v>
      </c>
      <c r="B32" s="132"/>
      <c r="C32" s="341" t="s">
        <v>218</v>
      </c>
      <c r="D32" s="336">
        <v>1548</v>
      </c>
      <c r="E32" s="336">
        <v>1643</v>
      </c>
      <c r="F32" s="337"/>
      <c r="G32" s="328"/>
      <c r="H32" s="328"/>
      <c r="I32" s="328"/>
      <c r="J32" s="328"/>
      <c r="K32" s="328"/>
    </row>
    <row r="33" spans="1:11" ht="15.75" customHeight="1" x14ac:dyDescent="0.25">
      <c r="A33" s="338">
        <v>26</v>
      </c>
      <c r="B33" s="132"/>
      <c r="C33" s="341" t="s">
        <v>219</v>
      </c>
      <c r="D33" s="336">
        <v>1027</v>
      </c>
      <c r="E33" s="336">
        <v>944</v>
      </c>
      <c r="F33" s="337"/>
      <c r="G33" s="328"/>
      <c r="H33" s="328"/>
      <c r="I33" s="328"/>
      <c r="J33" s="328"/>
      <c r="K33" s="328"/>
    </row>
    <row r="34" spans="1:11" ht="15.75" customHeight="1" x14ac:dyDescent="0.25">
      <c r="A34" s="338">
        <v>27</v>
      </c>
      <c r="B34" s="132"/>
      <c r="C34" s="341" t="s">
        <v>220</v>
      </c>
      <c r="D34" s="336">
        <v>1590</v>
      </c>
      <c r="E34" s="336">
        <v>1527</v>
      </c>
      <c r="F34" s="337"/>
      <c r="G34" s="328"/>
      <c r="H34" s="328"/>
      <c r="I34" s="328"/>
      <c r="J34" s="328"/>
      <c r="K34" s="328"/>
    </row>
    <row r="35" spans="1:11" ht="15.75" customHeight="1" x14ac:dyDescent="0.25">
      <c r="A35" s="333">
        <v>28</v>
      </c>
      <c r="B35" s="132"/>
      <c r="C35" s="341" t="s">
        <v>221</v>
      </c>
      <c r="D35" s="336">
        <v>1055</v>
      </c>
      <c r="E35" s="336">
        <v>986</v>
      </c>
      <c r="F35" s="337"/>
      <c r="G35" s="328"/>
      <c r="H35" s="328"/>
      <c r="I35" s="328"/>
      <c r="J35" s="328"/>
      <c r="K35" s="328"/>
    </row>
    <row r="36" spans="1:11" ht="15.75" customHeight="1" x14ac:dyDescent="0.25">
      <c r="A36" s="338">
        <v>29</v>
      </c>
      <c r="B36" s="132"/>
      <c r="C36" s="341" t="s">
        <v>222</v>
      </c>
      <c r="D36" s="336">
        <v>1481</v>
      </c>
      <c r="E36" s="336">
        <v>1380</v>
      </c>
      <c r="F36" s="337"/>
      <c r="G36" s="328"/>
      <c r="H36" s="328"/>
      <c r="I36" s="328"/>
      <c r="J36" s="328"/>
      <c r="K36" s="328"/>
    </row>
    <row r="37" spans="1:11" ht="15.75" customHeight="1" x14ac:dyDescent="0.25">
      <c r="A37" s="338">
        <v>30</v>
      </c>
      <c r="B37" s="132"/>
      <c r="C37" s="341" t="s">
        <v>223</v>
      </c>
      <c r="D37" s="336">
        <v>3204</v>
      </c>
      <c r="E37" s="336">
        <v>2957</v>
      </c>
      <c r="F37" s="337"/>
      <c r="G37" s="328"/>
      <c r="H37" s="328"/>
      <c r="I37" s="328"/>
      <c r="J37" s="328"/>
      <c r="K37" s="328"/>
    </row>
    <row r="38" spans="1:11" ht="15.75" customHeight="1" x14ac:dyDescent="0.25">
      <c r="A38" s="333">
        <v>31</v>
      </c>
      <c r="B38" s="132"/>
      <c r="C38" s="341" t="s">
        <v>224</v>
      </c>
      <c r="D38" s="336">
        <v>2003</v>
      </c>
      <c r="E38" s="336">
        <v>1787</v>
      </c>
      <c r="F38" s="337"/>
      <c r="G38" s="328"/>
      <c r="H38" s="328"/>
      <c r="I38" s="328"/>
      <c r="J38" s="328"/>
      <c r="K38" s="328"/>
    </row>
    <row r="39" spans="1:11" ht="15.75" customHeight="1" x14ac:dyDescent="0.25">
      <c r="A39" s="338">
        <v>32</v>
      </c>
      <c r="B39" s="132"/>
      <c r="C39" s="341" t="s">
        <v>225</v>
      </c>
      <c r="D39" s="336">
        <v>1944</v>
      </c>
      <c r="E39" s="336">
        <v>1762</v>
      </c>
      <c r="F39" s="337"/>
      <c r="G39" s="328"/>
      <c r="H39" s="328"/>
      <c r="I39" s="328"/>
      <c r="J39" s="328"/>
      <c r="K39" s="328"/>
    </row>
    <row r="40" spans="1:11" ht="15.75" customHeight="1" x14ac:dyDescent="0.25">
      <c r="A40" s="338">
        <v>33</v>
      </c>
      <c r="B40" s="132"/>
      <c r="C40" s="341" t="s">
        <v>226</v>
      </c>
      <c r="D40" s="336">
        <v>3146</v>
      </c>
      <c r="E40" s="336">
        <v>2492</v>
      </c>
      <c r="F40" s="337"/>
      <c r="G40" s="328"/>
      <c r="H40" s="328"/>
      <c r="I40" s="328"/>
      <c r="J40" s="328"/>
      <c r="K40" s="328"/>
    </row>
    <row r="41" spans="1:11" ht="15.75" customHeight="1" x14ac:dyDescent="0.25">
      <c r="A41" s="333">
        <v>34</v>
      </c>
      <c r="B41" s="132"/>
      <c r="C41" s="341" t="s">
        <v>227</v>
      </c>
      <c r="D41" s="336">
        <v>1684</v>
      </c>
      <c r="E41" s="336">
        <v>1636</v>
      </c>
      <c r="F41" s="337"/>
      <c r="G41" s="328"/>
      <c r="H41" s="328"/>
      <c r="I41" s="328"/>
      <c r="J41" s="328"/>
      <c r="K41" s="328"/>
    </row>
    <row r="42" spans="1:11" ht="15.75" customHeight="1" x14ac:dyDescent="0.25">
      <c r="A42" s="338">
        <v>35</v>
      </c>
      <c r="B42" s="132"/>
      <c r="C42" s="341" t="s">
        <v>228</v>
      </c>
      <c r="D42" s="336">
        <v>4229</v>
      </c>
      <c r="E42" s="336">
        <v>4069</v>
      </c>
      <c r="F42" s="337"/>
      <c r="G42" s="328"/>
      <c r="H42" s="328"/>
      <c r="I42" s="328"/>
      <c r="J42" s="328"/>
      <c r="K42" s="328"/>
    </row>
    <row r="43" spans="1:11" ht="15.75" customHeight="1" x14ac:dyDescent="0.25">
      <c r="A43" s="338">
        <v>36</v>
      </c>
      <c r="B43" s="132"/>
      <c r="C43" s="341" t="s">
        <v>229</v>
      </c>
      <c r="D43" s="336">
        <v>1283</v>
      </c>
      <c r="E43" s="336">
        <v>1342</v>
      </c>
      <c r="F43" s="337"/>
      <c r="G43" s="328"/>
      <c r="H43" s="328"/>
      <c r="I43" s="328"/>
      <c r="J43" s="328"/>
      <c r="K43" s="328"/>
    </row>
    <row r="44" spans="1:11" ht="15.75" customHeight="1" x14ac:dyDescent="0.25">
      <c r="A44" s="333">
        <v>37</v>
      </c>
      <c r="B44" s="132"/>
      <c r="C44" s="347" t="s">
        <v>230</v>
      </c>
      <c r="D44" s="336">
        <v>3169</v>
      </c>
      <c r="E44" s="336">
        <v>2818</v>
      </c>
      <c r="F44" s="337"/>
      <c r="G44" s="328"/>
      <c r="H44" s="328"/>
      <c r="I44" s="328"/>
      <c r="J44" s="328"/>
      <c r="K44" s="328"/>
    </row>
    <row r="45" spans="1:11" ht="15.75" customHeight="1" x14ac:dyDescent="0.25">
      <c r="A45" s="338">
        <v>38</v>
      </c>
      <c r="B45" s="132"/>
      <c r="C45" s="341" t="s">
        <v>231</v>
      </c>
      <c r="D45" s="336">
        <v>2105</v>
      </c>
      <c r="E45" s="336">
        <v>1988</v>
      </c>
      <c r="F45" s="337"/>
      <c r="G45" s="328"/>
      <c r="H45" s="328"/>
      <c r="I45" s="328"/>
      <c r="J45" s="328"/>
      <c r="K45" s="328"/>
    </row>
    <row r="46" spans="1:11" ht="15.75" customHeight="1" x14ac:dyDescent="0.25">
      <c r="A46" s="338">
        <v>39</v>
      </c>
      <c r="B46" s="132"/>
      <c r="C46" s="341" t="s">
        <v>232</v>
      </c>
      <c r="D46" s="336">
        <v>1311</v>
      </c>
      <c r="E46" s="336">
        <v>1347</v>
      </c>
      <c r="F46" s="337"/>
      <c r="G46" s="328"/>
      <c r="H46" s="328"/>
      <c r="I46" s="328"/>
      <c r="J46" s="328"/>
      <c r="K46" s="328"/>
    </row>
    <row r="47" spans="1:11" ht="15.75" customHeight="1" x14ac:dyDescent="0.25">
      <c r="A47" s="338"/>
      <c r="B47" s="132"/>
      <c r="C47" s="342" t="s">
        <v>205</v>
      </c>
      <c r="D47" s="97">
        <f t="shared" ref="D47:E47" si="3">SUM(D28:D46)</f>
        <v>42078</v>
      </c>
      <c r="E47" s="97">
        <f t="shared" si="3"/>
        <v>38650</v>
      </c>
      <c r="F47" s="337"/>
      <c r="G47" s="328"/>
      <c r="H47" s="328"/>
      <c r="I47" s="328"/>
      <c r="J47" s="328"/>
      <c r="K47" s="328"/>
    </row>
    <row r="48" spans="1:11" ht="15.75" customHeight="1" x14ac:dyDescent="0.25">
      <c r="A48" s="333">
        <v>40</v>
      </c>
      <c r="B48" s="132" t="s">
        <v>233</v>
      </c>
      <c r="C48" s="341" t="s">
        <v>234</v>
      </c>
      <c r="D48" s="336">
        <v>1242</v>
      </c>
      <c r="E48" s="336">
        <v>1127</v>
      </c>
      <c r="F48" s="337"/>
      <c r="G48" s="328"/>
      <c r="H48" s="328"/>
      <c r="I48" s="328"/>
      <c r="J48" s="328"/>
      <c r="K48" s="328"/>
    </row>
    <row r="49" spans="1:11" ht="15.75" customHeight="1" x14ac:dyDescent="0.25">
      <c r="A49" s="338">
        <v>41</v>
      </c>
      <c r="B49" s="132"/>
      <c r="C49" s="341" t="s">
        <v>235</v>
      </c>
      <c r="D49" s="336">
        <v>1904</v>
      </c>
      <c r="E49" s="336">
        <v>1721</v>
      </c>
      <c r="F49" s="337"/>
      <c r="G49" s="328"/>
      <c r="H49" s="328"/>
      <c r="I49" s="328"/>
      <c r="J49" s="328"/>
      <c r="K49" s="328"/>
    </row>
    <row r="50" spans="1:11" ht="15.75" customHeight="1" x14ac:dyDescent="0.25">
      <c r="A50" s="338">
        <v>42</v>
      </c>
      <c r="B50" s="132"/>
      <c r="C50" s="341" t="s">
        <v>236</v>
      </c>
      <c r="D50" s="336">
        <v>929</v>
      </c>
      <c r="E50" s="336">
        <v>789</v>
      </c>
      <c r="F50" s="337"/>
      <c r="G50" s="328"/>
      <c r="H50" s="328"/>
      <c r="I50" s="328"/>
      <c r="J50" s="328"/>
      <c r="K50" s="328"/>
    </row>
    <row r="51" spans="1:11" ht="15.75" customHeight="1" x14ac:dyDescent="0.25">
      <c r="A51" s="333">
        <v>43</v>
      </c>
      <c r="B51" s="132"/>
      <c r="C51" s="341" t="s">
        <v>237</v>
      </c>
      <c r="D51" s="336">
        <v>8719</v>
      </c>
      <c r="E51" s="336">
        <v>7156</v>
      </c>
      <c r="F51" s="337"/>
      <c r="G51" s="328"/>
      <c r="H51" s="328"/>
      <c r="I51" s="328"/>
      <c r="J51" s="328"/>
      <c r="K51" s="328"/>
    </row>
    <row r="52" spans="1:11" ht="15.75" customHeight="1" x14ac:dyDescent="0.25">
      <c r="A52" s="338">
        <v>44</v>
      </c>
      <c r="B52" s="132"/>
      <c r="C52" s="341" t="s">
        <v>238</v>
      </c>
      <c r="D52" s="336">
        <v>2981</v>
      </c>
      <c r="E52" s="336">
        <v>2574</v>
      </c>
      <c r="F52" s="337"/>
      <c r="G52" s="328"/>
      <c r="H52" s="328"/>
      <c r="I52" s="328"/>
      <c r="J52" s="328"/>
      <c r="K52" s="328"/>
    </row>
    <row r="53" spans="1:11" ht="15.75" customHeight="1" x14ac:dyDescent="0.25">
      <c r="A53" s="338">
        <v>45</v>
      </c>
      <c r="B53" s="132"/>
      <c r="C53" s="341" t="s">
        <v>239</v>
      </c>
      <c r="D53" s="336">
        <v>1201</v>
      </c>
      <c r="E53" s="336">
        <v>993</v>
      </c>
      <c r="F53" s="337"/>
      <c r="G53" s="328"/>
      <c r="H53" s="328"/>
      <c r="I53" s="328"/>
      <c r="J53" s="328"/>
      <c r="K53" s="328"/>
    </row>
    <row r="54" spans="1:11" ht="15.75" customHeight="1" x14ac:dyDescent="0.25">
      <c r="A54" s="333">
        <v>46</v>
      </c>
      <c r="B54" s="132"/>
      <c r="C54" s="341" t="s">
        <v>240</v>
      </c>
      <c r="D54" s="343">
        <v>919</v>
      </c>
      <c r="E54" s="343">
        <v>635</v>
      </c>
      <c r="F54" s="344"/>
      <c r="G54" s="328"/>
      <c r="H54" s="328"/>
      <c r="I54" s="328"/>
      <c r="J54" s="328"/>
      <c r="K54" s="328"/>
    </row>
    <row r="55" spans="1:11" ht="15.75" customHeight="1" x14ac:dyDescent="0.25">
      <c r="A55" s="338">
        <v>47</v>
      </c>
      <c r="B55" s="132"/>
      <c r="C55" s="341" t="s">
        <v>241</v>
      </c>
      <c r="D55" s="336">
        <v>1954</v>
      </c>
      <c r="E55" s="336">
        <v>1567</v>
      </c>
      <c r="F55" s="344"/>
      <c r="G55" s="328"/>
      <c r="H55" s="328"/>
      <c r="I55" s="328"/>
      <c r="J55" s="328"/>
      <c r="K55" s="328"/>
    </row>
    <row r="56" spans="1:11" ht="15.75" customHeight="1" x14ac:dyDescent="0.25">
      <c r="A56" s="338"/>
      <c r="B56" s="132"/>
      <c r="C56" s="342" t="s">
        <v>205</v>
      </c>
      <c r="D56" s="97">
        <f t="shared" ref="D56:E56" si="4">SUM(D48:D55)</f>
        <v>19849</v>
      </c>
      <c r="E56" s="97">
        <f t="shared" si="4"/>
        <v>16562</v>
      </c>
      <c r="F56" s="344"/>
      <c r="G56" s="328"/>
      <c r="H56" s="328"/>
      <c r="I56" s="328"/>
      <c r="J56" s="328"/>
      <c r="K56" s="328"/>
    </row>
    <row r="57" spans="1:11" ht="15.75" customHeight="1" x14ac:dyDescent="0.25">
      <c r="A57" s="338">
        <v>48</v>
      </c>
      <c r="B57" s="132" t="s">
        <v>242</v>
      </c>
      <c r="C57" s="341" t="s">
        <v>243</v>
      </c>
      <c r="D57" s="336">
        <v>2112</v>
      </c>
      <c r="E57" s="336">
        <v>1687</v>
      </c>
      <c r="F57" s="337"/>
      <c r="G57" s="328"/>
      <c r="H57" s="328"/>
      <c r="I57" s="328"/>
      <c r="J57" s="328"/>
      <c r="K57" s="328"/>
    </row>
    <row r="58" spans="1:11" ht="15.75" customHeight="1" x14ac:dyDescent="0.25">
      <c r="A58" s="333">
        <v>49</v>
      </c>
      <c r="B58" s="132"/>
      <c r="C58" s="341" t="s">
        <v>244</v>
      </c>
      <c r="D58" s="336">
        <v>2102</v>
      </c>
      <c r="E58" s="336">
        <v>1840</v>
      </c>
      <c r="F58" s="337"/>
      <c r="G58" s="328"/>
      <c r="H58" s="328"/>
      <c r="I58" s="328"/>
      <c r="J58" s="328"/>
      <c r="K58" s="328"/>
    </row>
    <row r="59" spans="1:11" ht="15.75" customHeight="1" x14ac:dyDescent="0.25">
      <c r="A59" s="338">
        <v>50</v>
      </c>
      <c r="B59" s="132"/>
      <c r="C59" s="341" t="s">
        <v>245</v>
      </c>
      <c r="D59" s="336">
        <v>1957</v>
      </c>
      <c r="E59" s="336">
        <v>1587</v>
      </c>
      <c r="F59" s="337"/>
      <c r="G59" s="328"/>
      <c r="H59" s="328"/>
      <c r="I59" s="328"/>
      <c r="J59" s="328"/>
      <c r="K59" s="328"/>
    </row>
    <row r="60" spans="1:11" ht="15.75" customHeight="1" x14ac:dyDescent="0.25">
      <c r="A60" s="338">
        <v>51</v>
      </c>
      <c r="B60" s="132"/>
      <c r="C60" s="341" t="s">
        <v>246</v>
      </c>
      <c r="D60" s="336">
        <v>3467</v>
      </c>
      <c r="E60" s="336">
        <v>2805</v>
      </c>
      <c r="F60" s="337"/>
      <c r="G60" s="328"/>
      <c r="H60" s="328"/>
      <c r="I60" s="328"/>
      <c r="J60" s="328"/>
      <c r="K60" s="328"/>
    </row>
    <row r="61" spans="1:11" ht="15.75" customHeight="1" x14ac:dyDescent="0.25">
      <c r="A61" s="333">
        <v>52</v>
      </c>
      <c r="B61" s="132"/>
      <c r="C61" s="341" t="s">
        <v>247</v>
      </c>
      <c r="D61" s="336">
        <v>1335</v>
      </c>
      <c r="E61" s="336">
        <v>1048</v>
      </c>
      <c r="F61" s="337"/>
      <c r="G61" s="328"/>
      <c r="H61" s="328"/>
      <c r="I61" s="328"/>
      <c r="J61" s="328"/>
      <c r="K61" s="328"/>
    </row>
    <row r="62" spans="1:11" ht="15.75" customHeight="1" x14ac:dyDescent="0.25">
      <c r="A62" s="333"/>
      <c r="B62" s="132"/>
      <c r="C62" s="342" t="s">
        <v>205</v>
      </c>
      <c r="D62" s="97">
        <f t="shared" ref="D62:E62" si="5">SUM(D57:D61)</f>
        <v>10973</v>
      </c>
      <c r="E62" s="97">
        <f t="shared" si="5"/>
        <v>8967</v>
      </c>
      <c r="F62" s="337"/>
      <c r="G62" s="328"/>
      <c r="H62" s="328"/>
      <c r="I62" s="328"/>
      <c r="J62" s="328"/>
      <c r="K62" s="328"/>
    </row>
    <row r="63" spans="1:11" ht="15.75" customHeight="1" x14ac:dyDescent="0.25">
      <c r="A63" s="338">
        <v>53</v>
      </c>
      <c r="B63" s="132" t="s">
        <v>248</v>
      </c>
      <c r="C63" s="341" t="s">
        <v>249</v>
      </c>
      <c r="D63" s="336">
        <v>515</v>
      </c>
      <c r="E63" s="336">
        <v>529</v>
      </c>
      <c r="F63" s="337"/>
      <c r="G63" s="328"/>
      <c r="H63" s="328"/>
      <c r="I63" s="328"/>
      <c r="J63" s="328"/>
      <c r="K63" s="328"/>
    </row>
    <row r="64" spans="1:11" ht="15.75" customHeight="1" x14ac:dyDescent="0.25">
      <c r="A64" s="338">
        <v>54</v>
      </c>
      <c r="B64" s="132"/>
      <c r="C64" s="341" t="s">
        <v>250</v>
      </c>
      <c r="D64" s="336">
        <v>557</v>
      </c>
      <c r="E64" s="336">
        <v>556</v>
      </c>
      <c r="F64" s="337"/>
      <c r="G64" s="328"/>
      <c r="H64" s="328"/>
      <c r="I64" s="328"/>
      <c r="J64" s="328"/>
      <c r="K64" s="328"/>
    </row>
    <row r="65" spans="1:11" ht="15.75" customHeight="1" x14ac:dyDescent="0.25">
      <c r="A65" s="333">
        <v>55</v>
      </c>
      <c r="B65" s="132"/>
      <c r="C65" s="341" t="s">
        <v>251</v>
      </c>
      <c r="D65" s="336">
        <v>833</v>
      </c>
      <c r="E65" s="336">
        <v>655</v>
      </c>
      <c r="F65" s="337"/>
      <c r="G65" s="328"/>
      <c r="H65" s="328"/>
      <c r="I65" s="328"/>
      <c r="J65" s="328"/>
      <c r="K65" s="328"/>
    </row>
    <row r="66" spans="1:11" ht="15.75" customHeight="1" x14ac:dyDescent="0.25">
      <c r="A66" s="338">
        <v>56</v>
      </c>
      <c r="B66" s="132"/>
      <c r="C66" s="341" t="s">
        <v>252</v>
      </c>
      <c r="D66" s="343">
        <v>720</v>
      </c>
      <c r="E66" s="343">
        <v>597</v>
      </c>
      <c r="F66" s="344"/>
      <c r="G66" s="328"/>
      <c r="H66" s="328"/>
      <c r="I66" s="328"/>
      <c r="J66" s="328"/>
      <c r="K66" s="328"/>
    </row>
    <row r="67" spans="1:11" ht="15.75" customHeight="1" x14ac:dyDescent="0.25">
      <c r="A67" s="338"/>
      <c r="B67" s="132"/>
      <c r="C67" s="342" t="s">
        <v>205</v>
      </c>
      <c r="D67" s="348">
        <f t="shared" ref="D67:E67" si="6">SUM(D63:D66)</f>
        <v>2625</v>
      </c>
      <c r="E67" s="348">
        <f t="shared" si="6"/>
        <v>2337</v>
      </c>
      <c r="F67" s="344"/>
      <c r="G67" s="328"/>
      <c r="H67" s="328"/>
      <c r="I67" s="328"/>
      <c r="J67" s="328"/>
      <c r="K67" s="328"/>
    </row>
    <row r="68" spans="1:11" ht="15.75" customHeight="1" x14ac:dyDescent="0.25">
      <c r="A68" s="338">
        <v>57</v>
      </c>
      <c r="B68" s="132" t="s">
        <v>253</v>
      </c>
      <c r="C68" s="341" t="s">
        <v>254</v>
      </c>
      <c r="D68" s="69">
        <v>475</v>
      </c>
      <c r="E68" s="69">
        <v>374</v>
      </c>
      <c r="F68" s="344"/>
      <c r="G68" s="328"/>
      <c r="H68" s="328"/>
      <c r="I68" s="328"/>
      <c r="J68" s="328"/>
      <c r="K68" s="328"/>
    </row>
    <row r="69" spans="1:11" ht="15.75" customHeight="1" x14ac:dyDescent="0.25">
      <c r="A69" s="333">
        <v>58</v>
      </c>
      <c r="B69" s="132"/>
      <c r="C69" s="341" t="s">
        <v>255</v>
      </c>
      <c r="D69" s="69">
        <v>999</v>
      </c>
      <c r="E69" s="69">
        <v>763</v>
      </c>
      <c r="F69" s="344"/>
      <c r="G69" s="328"/>
      <c r="H69" s="328"/>
      <c r="I69" s="328"/>
      <c r="J69" s="328"/>
      <c r="K69" s="328"/>
    </row>
    <row r="70" spans="1:11" ht="15.75" customHeight="1" x14ac:dyDescent="0.25">
      <c r="A70" s="338">
        <v>59</v>
      </c>
      <c r="B70" s="132"/>
      <c r="C70" s="341" t="s">
        <v>256</v>
      </c>
      <c r="D70" s="69">
        <v>1017</v>
      </c>
      <c r="E70" s="69">
        <v>852</v>
      </c>
      <c r="F70" s="344"/>
      <c r="G70" s="328"/>
      <c r="H70" s="328"/>
      <c r="I70" s="328"/>
      <c r="J70" s="328"/>
      <c r="K70" s="328"/>
    </row>
    <row r="71" spans="1:11" ht="15.75" customHeight="1" x14ac:dyDescent="0.25">
      <c r="A71" s="338">
        <v>60</v>
      </c>
      <c r="B71" s="132"/>
      <c r="C71" s="341" t="s">
        <v>257</v>
      </c>
      <c r="D71" s="69">
        <v>917</v>
      </c>
      <c r="E71" s="69">
        <v>726</v>
      </c>
      <c r="F71" s="344"/>
      <c r="G71" s="328"/>
      <c r="H71" s="328"/>
      <c r="I71" s="328"/>
      <c r="J71" s="328"/>
      <c r="K71" s="328"/>
    </row>
    <row r="72" spans="1:11" ht="15.75" customHeight="1" x14ac:dyDescent="0.25">
      <c r="A72" s="333">
        <v>61</v>
      </c>
      <c r="B72" s="132"/>
      <c r="C72" s="341" t="s">
        <v>258</v>
      </c>
      <c r="D72" s="69">
        <v>730</v>
      </c>
      <c r="E72" s="69">
        <v>542</v>
      </c>
      <c r="F72" s="344"/>
      <c r="G72" s="328"/>
      <c r="H72" s="328"/>
      <c r="I72" s="328"/>
      <c r="J72" s="328"/>
      <c r="K72" s="328"/>
    </row>
    <row r="73" spans="1:11" ht="15.75" customHeight="1" x14ac:dyDescent="0.25">
      <c r="A73" s="338">
        <v>62</v>
      </c>
      <c r="B73" s="132"/>
      <c r="C73" s="341" t="s">
        <v>259</v>
      </c>
      <c r="D73" s="69">
        <v>471</v>
      </c>
      <c r="E73" s="69">
        <v>390</v>
      </c>
      <c r="F73" s="344"/>
      <c r="G73" s="328"/>
      <c r="H73" s="328"/>
      <c r="I73" s="328"/>
      <c r="J73" s="328"/>
      <c r="K73" s="328"/>
    </row>
    <row r="74" spans="1:11" ht="15.75" customHeight="1" x14ac:dyDescent="0.25">
      <c r="A74" s="338">
        <v>63</v>
      </c>
      <c r="B74" s="132"/>
      <c r="C74" s="341" t="s">
        <v>260</v>
      </c>
      <c r="D74" s="69">
        <v>446</v>
      </c>
      <c r="E74" s="69">
        <v>348</v>
      </c>
      <c r="F74" s="344"/>
      <c r="G74" s="328"/>
      <c r="H74" s="328"/>
      <c r="I74" s="328"/>
      <c r="J74" s="328"/>
      <c r="K74" s="328"/>
    </row>
    <row r="75" spans="1:11" ht="15.75" customHeight="1" x14ac:dyDescent="0.25">
      <c r="A75" s="338"/>
      <c r="B75" s="132"/>
      <c r="C75" s="341" t="s">
        <v>205</v>
      </c>
      <c r="D75" s="349">
        <f t="shared" ref="D75:E75" si="7">SUM(D68:D74)</f>
        <v>5055</v>
      </c>
      <c r="E75" s="349">
        <f t="shared" si="7"/>
        <v>3995</v>
      </c>
      <c r="F75" s="344"/>
      <c r="G75" s="328"/>
      <c r="H75" s="328"/>
      <c r="I75" s="328"/>
      <c r="J75" s="328"/>
      <c r="K75" s="328"/>
    </row>
    <row r="76" spans="1:11" ht="15.75" customHeight="1" x14ac:dyDescent="0.25">
      <c r="A76" s="333">
        <v>64</v>
      </c>
      <c r="B76" s="132" t="s">
        <v>261</v>
      </c>
      <c r="C76" s="341" t="s">
        <v>262</v>
      </c>
      <c r="D76" s="69">
        <v>574</v>
      </c>
      <c r="E76" s="69">
        <v>464</v>
      </c>
      <c r="F76" s="344"/>
      <c r="G76" s="328"/>
      <c r="H76" s="328"/>
      <c r="I76" s="328"/>
      <c r="J76" s="328"/>
      <c r="K76" s="328"/>
    </row>
    <row r="77" spans="1:11" ht="15.75" customHeight="1" x14ac:dyDescent="0.25">
      <c r="A77" s="338">
        <v>65</v>
      </c>
      <c r="B77" s="132"/>
      <c r="C77" s="341" t="s">
        <v>263</v>
      </c>
      <c r="D77" s="343">
        <v>763</v>
      </c>
      <c r="E77" s="343">
        <v>597</v>
      </c>
      <c r="F77" s="344"/>
      <c r="G77" s="328"/>
      <c r="H77" s="328"/>
      <c r="I77" s="328"/>
      <c r="J77" s="328"/>
      <c r="K77" s="328"/>
    </row>
    <row r="78" spans="1:11" ht="15.75" customHeight="1" x14ac:dyDescent="0.25">
      <c r="A78" s="338">
        <v>66</v>
      </c>
      <c r="B78" s="132"/>
      <c r="C78" s="341" t="s">
        <v>264</v>
      </c>
      <c r="D78" s="336">
        <v>1664</v>
      </c>
      <c r="E78" s="336">
        <v>1515</v>
      </c>
      <c r="F78" s="337"/>
      <c r="G78" s="328"/>
      <c r="H78" s="328"/>
      <c r="I78" s="328"/>
      <c r="J78" s="328"/>
      <c r="K78" s="328"/>
    </row>
    <row r="79" spans="1:11" ht="15.75" customHeight="1" x14ac:dyDescent="0.25">
      <c r="A79" s="333">
        <v>67</v>
      </c>
      <c r="B79" s="132"/>
      <c r="C79" s="341" t="s">
        <v>265</v>
      </c>
      <c r="D79" s="336">
        <v>3393</v>
      </c>
      <c r="E79" s="336">
        <v>2919</v>
      </c>
      <c r="F79" s="344"/>
      <c r="G79" s="328"/>
      <c r="H79" s="328"/>
      <c r="I79" s="328"/>
      <c r="J79" s="328"/>
      <c r="K79" s="328"/>
    </row>
    <row r="80" spans="1:11" ht="15.75" customHeight="1" x14ac:dyDescent="0.25">
      <c r="A80" s="338">
        <v>68</v>
      </c>
      <c r="B80" s="132"/>
      <c r="C80" s="341" t="s">
        <v>266</v>
      </c>
      <c r="D80" s="336">
        <v>1244</v>
      </c>
      <c r="E80" s="336">
        <v>992</v>
      </c>
      <c r="F80" s="337"/>
      <c r="G80" s="328"/>
      <c r="H80" s="328"/>
      <c r="I80" s="328"/>
      <c r="J80" s="328"/>
      <c r="K80" s="328"/>
    </row>
    <row r="81" spans="1:11" ht="15.75" customHeight="1" x14ac:dyDescent="0.25">
      <c r="A81" s="338">
        <v>69</v>
      </c>
      <c r="B81" s="132"/>
      <c r="C81" s="341" t="s">
        <v>267</v>
      </c>
      <c r="D81" s="343">
        <v>719</v>
      </c>
      <c r="E81" s="343">
        <v>541</v>
      </c>
      <c r="F81" s="344"/>
      <c r="G81" s="328"/>
      <c r="H81" s="328"/>
      <c r="I81" s="328"/>
      <c r="J81" s="328"/>
      <c r="K81" s="328"/>
    </row>
    <row r="82" spans="1:11" ht="15.75" customHeight="1" x14ac:dyDescent="0.25">
      <c r="A82" s="333">
        <v>70</v>
      </c>
      <c r="B82" s="132"/>
      <c r="C82" s="341" t="s">
        <v>268</v>
      </c>
      <c r="D82" s="343">
        <v>710</v>
      </c>
      <c r="E82" s="343">
        <v>555</v>
      </c>
      <c r="F82" s="344"/>
      <c r="G82" s="328"/>
      <c r="H82" s="328"/>
      <c r="I82" s="328"/>
      <c r="J82" s="328"/>
      <c r="K82" s="328"/>
    </row>
    <row r="83" spans="1:11" ht="15.75" customHeight="1" x14ac:dyDescent="0.25">
      <c r="A83" s="338">
        <v>71</v>
      </c>
      <c r="B83" s="132"/>
      <c r="C83" s="341" t="s">
        <v>269</v>
      </c>
      <c r="D83" s="336">
        <v>860</v>
      </c>
      <c r="E83" s="336">
        <v>635</v>
      </c>
      <c r="F83" s="337"/>
      <c r="G83" s="328"/>
      <c r="H83" s="328"/>
      <c r="I83" s="328"/>
      <c r="J83" s="328"/>
      <c r="K83" s="328"/>
    </row>
    <row r="84" spans="1:11" ht="15.75" customHeight="1" x14ac:dyDescent="0.25">
      <c r="A84" s="338">
        <v>72</v>
      </c>
      <c r="B84" s="132"/>
      <c r="C84" s="341" t="s">
        <v>270</v>
      </c>
      <c r="D84" s="343">
        <v>640</v>
      </c>
      <c r="E84" s="343">
        <v>530</v>
      </c>
      <c r="F84" s="344"/>
      <c r="G84" s="328"/>
      <c r="H84" s="328"/>
      <c r="I84" s="328"/>
      <c r="J84" s="328"/>
      <c r="K84" s="328"/>
    </row>
    <row r="85" spans="1:11" ht="15.75" customHeight="1" x14ac:dyDescent="0.25">
      <c r="A85" s="338"/>
      <c r="B85" s="132"/>
      <c r="C85" s="341" t="s">
        <v>205</v>
      </c>
      <c r="D85" s="348">
        <f t="shared" ref="D85:E85" si="8">SUM(D76:D84)</f>
        <v>10567</v>
      </c>
      <c r="E85" s="348">
        <f t="shared" si="8"/>
        <v>8748</v>
      </c>
      <c r="F85" s="344"/>
      <c r="G85" s="328"/>
      <c r="H85" s="328"/>
      <c r="I85" s="328"/>
      <c r="J85" s="328"/>
      <c r="K85" s="328"/>
    </row>
    <row r="86" spans="1:11" ht="15.75" customHeight="1" x14ac:dyDescent="0.25">
      <c r="A86" s="333">
        <v>73</v>
      </c>
      <c r="B86" s="132" t="s">
        <v>271</v>
      </c>
      <c r="C86" s="341" t="s">
        <v>272</v>
      </c>
      <c r="D86" s="336">
        <v>945</v>
      </c>
      <c r="E86" s="336">
        <v>693</v>
      </c>
      <c r="F86" s="337"/>
      <c r="G86" s="328"/>
      <c r="H86" s="328"/>
      <c r="I86" s="328"/>
      <c r="J86" s="328"/>
      <c r="K86" s="328"/>
    </row>
    <row r="87" spans="1:11" ht="15.75" customHeight="1" x14ac:dyDescent="0.25">
      <c r="A87" s="338">
        <v>74</v>
      </c>
      <c r="B87" s="132"/>
      <c r="C87" s="341" t="s">
        <v>273</v>
      </c>
      <c r="D87" s="336">
        <v>621</v>
      </c>
      <c r="E87" s="336">
        <v>426</v>
      </c>
      <c r="F87" s="344"/>
      <c r="G87" s="328"/>
      <c r="H87" s="328"/>
      <c r="I87" s="328"/>
      <c r="J87" s="328"/>
      <c r="K87" s="328"/>
    </row>
    <row r="88" spans="1:11" ht="15.75" customHeight="1" x14ac:dyDescent="0.25">
      <c r="A88" s="338">
        <v>75</v>
      </c>
      <c r="B88" s="132"/>
      <c r="C88" s="341" t="s">
        <v>274</v>
      </c>
      <c r="D88" s="336">
        <v>878</v>
      </c>
      <c r="E88" s="336">
        <v>506</v>
      </c>
      <c r="F88" s="337"/>
      <c r="G88" s="328"/>
      <c r="H88" s="328"/>
      <c r="I88" s="328"/>
      <c r="J88" s="328"/>
      <c r="K88" s="328"/>
    </row>
    <row r="89" spans="1:11" ht="15.75" customHeight="1" x14ac:dyDescent="0.25">
      <c r="A89" s="333">
        <v>76</v>
      </c>
      <c r="B89" s="132"/>
      <c r="C89" s="341" t="s">
        <v>275</v>
      </c>
      <c r="D89" s="336">
        <v>256</v>
      </c>
      <c r="E89" s="336">
        <v>167</v>
      </c>
      <c r="F89" s="337"/>
      <c r="G89" s="328"/>
      <c r="H89" s="328"/>
      <c r="I89" s="328"/>
      <c r="J89" s="328"/>
      <c r="K89" s="328"/>
    </row>
    <row r="90" spans="1:11" ht="15.75" customHeight="1" x14ac:dyDescent="0.25">
      <c r="A90" s="338">
        <v>77</v>
      </c>
      <c r="B90" s="132"/>
      <c r="C90" s="341" t="s">
        <v>276</v>
      </c>
      <c r="D90" s="336">
        <v>328</v>
      </c>
      <c r="E90" s="336">
        <v>182</v>
      </c>
      <c r="F90" s="337"/>
      <c r="G90" s="328"/>
      <c r="H90" s="328"/>
      <c r="I90" s="328"/>
      <c r="J90" s="328"/>
      <c r="K90" s="328"/>
    </row>
    <row r="91" spans="1:11" ht="15.75" customHeight="1" x14ac:dyDescent="0.25">
      <c r="A91" s="338">
        <v>78</v>
      </c>
      <c r="B91" s="132"/>
      <c r="C91" s="341" t="s">
        <v>277</v>
      </c>
      <c r="D91" s="336">
        <v>379</v>
      </c>
      <c r="E91" s="336">
        <v>271</v>
      </c>
      <c r="F91" s="344"/>
      <c r="G91" s="328"/>
      <c r="H91" s="328"/>
      <c r="I91" s="328"/>
      <c r="J91" s="328"/>
      <c r="K91" s="328"/>
    </row>
    <row r="92" spans="1:11" ht="15.75" customHeight="1" x14ac:dyDescent="0.25">
      <c r="A92" s="338"/>
      <c r="B92" s="132"/>
      <c r="C92" s="342" t="s">
        <v>205</v>
      </c>
      <c r="D92" s="97">
        <f t="shared" ref="D92:E92" si="9">SUM(D86:D91)</f>
        <v>3407</v>
      </c>
      <c r="E92" s="97">
        <f t="shared" si="9"/>
        <v>2245</v>
      </c>
      <c r="F92" s="344"/>
      <c r="G92" s="328"/>
      <c r="H92" s="328"/>
      <c r="I92" s="328"/>
      <c r="J92" s="328"/>
      <c r="K92" s="328"/>
    </row>
    <row r="93" spans="1:11" ht="15.75" customHeight="1" x14ac:dyDescent="0.25">
      <c r="A93" s="333">
        <v>79</v>
      </c>
      <c r="B93" s="132" t="s">
        <v>278</v>
      </c>
      <c r="C93" s="341" t="s">
        <v>279</v>
      </c>
      <c r="D93" s="336">
        <v>1397</v>
      </c>
      <c r="E93" s="336">
        <v>909</v>
      </c>
      <c r="F93" s="337"/>
      <c r="G93" s="328"/>
      <c r="H93" s="328"/>
      <c r="I93" s="328"/>
      <c r="J93" s="328"/>
      <c r="K93" s="328"/>
    </row>
    <row r="94" spans="1:11" ht="15.75" customHeight="1" x14ac:dyDescent="0.25">
      <c r="A94" s="338">
        <v>80</v>
      </c>
      <c r="B94" s="132"/>
      <c r="C94" s="341" t="s">
        <v>280</v>
      </c>
      <c r="D94" s="336">
        <v>2068</v>
      </c>
      <c r="E94" s="336">
        <v>1528</v>
      </c>
      <c r="F94" s="337"/>
      <c r="G94" s="328"/>
      <c r="H94" s="328"/>
      <c r="I94" s="328"/>
      <c r="J94" s="328"/>
      <c r="K94" s="328"/>
    </row>
    <row r="95" spans="1:11" ht="15.75" customHeight="1" x14ac:dyDescent="0.25">
      <c r="A95" s="338">
        <v>81</v>
      </c>
      <c r="B95" s="132"/>
      <c r="C95" s="341" t="s">
        <v>281</v>
      </c>
      <c r="D95" s="336">
        <v>911</v>
      </c>
      <c r="E95" s="336">
        <v>665</v>
      </c>
      <c r="F95" s="337"/>
      <c r="G95" s="328"/>
      <c r="H95" s="328"/>
      <c r="I95" s="328"/>
      <c r="J95" s="328"/>
      <c r="K95" s="328"/>
    </row>
    <row r="96" spans="1:11" ht="15.75" customHeight="1" x14ac:dyDescent="0.25">
      <c r="A96" s="333">
        <v>82</v>
      </c>
      <c r="B96" s="132"/>
      <c r="C96" s="341" t="s">
        <v>282</v>
      </c>
      <c r="D96" s="336">
        <v>1145</v>
      </c>
      <c r="E96" s="336">
        <v>766</v>
      </c>
      <c r="F96" s="337"/>
      <c r="G96" s="328"/>
      <c r="H96" s="328"/>
      <c r="I96" s="328"/>
      <c r="J96" s="328"/>
      <c r="K96" s="328"/>
    </row>
    <row r="97" spans="1:11" ht="15.75" customHeight="1" x14ac:dyDescent="0.25">
      <c r="A97" s="338">
        <v>83</v>
      </c>
      <c r="B97" s="132"/>
      <c r="C97" s="341" t="s">
        <v>283</v>
      </c>
      <c r="D97" s="336">
        <v>436</v>
      </c>
      <c r="E97" s="336">
        <v>296</v>
      </c>
      <c r="F97" s="337"/>
      <c r="G97" s="328"/>
      <c r="H97" s="328"/>
      <c r="I97" s="328"/>
      <c r="J97" s="328"/>
      <c r="K97" s="328"/>
    </row>
    <row r="98" spans="1:11" ht="15.75" customHeight="1" x14ac:dyDescent="0.25">
      <c r="A98" s="338"/>
      <c r="B98" s="132"/>
      <c r="C98" s="342" t="s">
        <v>205</v>
      </c>
      <c r="D98" s="97">
        <f t="shared" ref="D98:E98" si="10">SUM(D93:D97)</f>
        <v>5957</v>
      </c>
      <c r="E98" s="97">
        <f t="shared" si="10"/>
        <v>4164</v>
      </c>
      <c r="F98" s="337"/>
      <c r="G98" s="328"/>
      <c r="H98" s="328"/>
      <c r="I98" s="328"/>
      <c r="J98" s="328"/>
      <c r="K98" s="328"/>
    </row>
    <row r="99" spans="1:11" ht="15.75" customHeight="1" x14ac:dyDescent="0.25">
      <c r="A99" s="338">
        <v>84</v>
      </c>
      <c r="B99" s="132" t="s">
        <v>284</v>
      </c>
      <c r="C99" s="341" t="s">
        <v>285</v>
      </c>
      <c r="D99" s="336">
        <v>902</v>
      </c>
      <c r="E99" s="336">
        <v>674</v>
      </c>
      <c r="F99" s="337"/>
      <c r="G99" s="328"/>
      <c r="H99" s="328"/>
      <c r="I99" s="328"/>
      <c r="J99" s="328"/>
      <c r="K99" s="328"/>
    </row>
    <row r="100" spans="1:11" ht="15.75" customHeight="1" x14ac:dyDescent="0.25">
      <c r="A100" s="333">
        <v>85</v>
      </c>
      <c r="B100" s="132"/>
      <c r="C100" s="341" t="s">
        <v>286</v>
      </c>
      <c r="D100" s="336">
        <v>1280</v>
      </c>
      <c r="E100" s="336">
        <v>865</v>
      </c>
      <c r="F100" s="344"/>
      <c r="G100" s="328"/>
      <c r="H100" s="328"/>
      <c r="I100" s="328"/>
      <c r="J100" s="328"/>
      <c r="K100" s="328"/>
    </row>
    <row r="101" spans="1:11" ht="15.75" customHeight="1" x14ac:dyDescent="0.25">
      <c r="A101" s="338">
        <v>86</v>
      </c>
      <c r="B101" s="132"/>
      <c r="C101" s="341" t="s">
        <v>287</v>
      </c>
      <c r="D101" s="336">
        <v>628</v>
      </c>
      <c r="E101" s="336">
        <v>517</v>
      </c>
      <c r="F101" s="337"/>
      <c r="G101" s="328"/>
      <c r="H101" s="328"/>
      <c r="I101" s="328"/>
      <c r="J101" s="328"/>
      <c r="K101" s="328"/>
    </row>
    <row r="102" spans="1:11" ht="15.75" customHeight="1" x14ac:dyDescent="0.25">
      <c r="A102" s="338">
        <v>87</v>
      </c>
      <c r="B102" s="132"/>
      <c r="C102" s="341" t="s">
        <v>288</v>
      </c>
      <c r="D102" s="336">
        <v>1962</v>
      </c>
      <c r="E102" s="336">
        <v>1532</v>
      </c>
      <c r="F102" s="337"/>
      <c r="G102" s="328"/>
      <c r="H102" s="328"/>
      <c r="I102" s="328"/>
      <c r="J102" s="328"/>
      <c r="K102" s="328"/>
    </row>
    <row r="103" spans="1:11" ht="15.75" customHeight="1" x14ac:dyDescent="0.25">
      <c r="A103" s="333">
        <v>88</v>
      </c>
      <c r="B103" s="132"/>
      <c r="C103" s="341" t="s">
        <v>289</v>
      </c>
      <c r="D103" s="336">
        <v>543</v>
      </c>
      <c r="E103" s="336">
        <v>329</v>
      </c>
      <c r="F103" s="337"/>
      <c r="G103" s="328"/>
      <c r="H103" s="328"/>
      <c r="I103" s="328"/>
      <c r="J103" s="328"/>
      <c r="K103" s="328"/>
    </row>
    <row r="104" spans="1:11" ht="15.75" customHeight="1" x14ac:dyDescent="0.25">
      <c r="A104" s="338">
        <v>89</v>
      </c>
      <c r="B104" s="132"/>
      <c r="C104" s="341" t="s">
        <v>290</v>
      </c>
      <c r="D104" s="336">
        <v>1018</v>
      </c>
      <c r="E104" s="336">
        <v>806</v>
      </c>
      <c r="F104" s="344"/>
      <c r="G104" s="328"/>
      <c r="H104" s="328"/>
      <c r="I104" s="328"/>
      <c r="J104" s="328"/>
      <c r="K104" s="328"/>
    </row>
    <row r="105" spans="1:11" ht="15.75" customHeight="1" x14ac:dyDescent="0.25">
      <c r="A105" s="338">
        <v>90</v>
      </c>
      <c r="B105" s="132"/>
      <c r="C105" s="341" t="s">
        <v>291</v>
      </c>
      <c r="D105" s="336">
        <v>1212</v>
      </c>
      <c r="E105" s="336">
        <v>909</v>
      </c>
      <c r="F105" s="337"/>
      <c r="G105" s="328"/>
      <c r="H105" s="328"/>
      <c r="I105" s="328"/>
      <c r="J105" s="328"/>
      <c r="K105" s="328"/>
    </row>
    <row r="106" spans="1:11" ht="15.75" customHeight="1" x14ac:dyDescent="0.25">
      <c r="A106" s="333">
        <v>91</v>
      </c>
      <c r="B106" s="132"/>
      <c r="C106" s="341" t="s">
        <v>292</v>
      </c>
      <c r="D106" s="336">
        <v>496</v>
      </c>
      <c r="E106" s="336">
        <v>288</v>
      </c>
      <c r="F106" s="337"/>
      <c r="G106" s="328"/>
      <c r="H106" s="328"/>
      <c r="I106" s="328"/>
      <c r="J106" s="328"/>
      <c r="K106" s="328"/>
    </row>
    <row r="107" spans="1:11" ht="15.75" customHeight="1" x14ac:dyDescent="0.25">
      <c r="A107" s="338">
        <v>92</v>
      </c>
      <c r="B107" s="132"/>
      <c r="C107" s="341" t="s">
        <v>293</v>
      </c>
      <c r="D107" s="336">
        <v>1293</v>
      </c>
      <c r="E107" s="336">
        <v>1051</v>
      </c>
      <c r="F107" s="337"/>
      <c r="G107" s="328"/>
      <c r="H107" s="328"/>
      <c r="I107" s="328"/>
      <c r="J107" s="328"/>
      <c r="K107" s="328"/>
    </row>
    <row r="108" spans="1:11" ht="15.75" customHeight="1" x14ac:dyDescent="0.25">
      <c r="A108" s="338">
        <v>93</v>
      </c>
      <c r="B108" s="132"/>
      <c r="C108" s="341" t="s">
        <v>294</v>
      </c>
      <c r="D108" s="336">
        <v>2289</v>
      </c>
      <c r="E108" s="336">
        <v>2046</v>
      </c>
      <c r="F108" s="337"/>
      <c r="G108" s="328"/>
      <c r="H108" s="328"/>
      <c r="I108" s="328"/>
      <c r="J108" s="328"/>
      <c r="K108" s="328"/>
    </row>
    <row r="109" spans="1:11" ht="15.75" customHeight="1" x14ac:dyDescent="0.25">
      <c r="A109" s="333">
        <v>94</v>
      </c>
      <c r="B109" s="132"/>
      <c r="C109" s="341" t="s">
        <v>295</v>
      </c>
      <c r="D109" s="336">
        <v>1885</v>
      </c>
      <c r="E109" s="336">
        <v>1346</v>
      </c>
      <c r="F109" s="337"/>
      <c r="G109" s="328"/>
      <c r="H109" s="328"/>
      <c r="I109" s="328"/>
      <c r="J109" s="328"/>
      <c r="K109" s="328"/>
    </row>
    <row r="110" spans="1:11" ht="15.75" customHeight="1" x14ac:dyDescent="0.25">
      <c r="A110" s="338">
        <v>95</v>
      </c>
      <c r="B110" s="132"/>
      <c r="C110" s="341" t="s">
        <v>296</v>
      </c>
      <c r="D110" s="336">
        <v>1473</v>
      </c>
      <c r="E110" s="336">
        <v>1102</v>
      </c>
      <c r="F110" s="337"/>
      <c r="G110" s="328"/>
      <c r="H110" s="328"/>
      <c r="I110" s="328"/>
      <c r="J110" s="328"/>
      <c r="K110" s="328"/>
    </row>
    <row r="111" spans="1:11" ht="15.75" customHeight="1" x14ac:dyDescent="0.25">
      <c r="A111" s="338">
        <v>96</v>
      </c>
      <c r="B111" s="132"/>
      <c r="C111" s="341" t="s">
        <v>297</v>
      </c>
      <c r="D111" s="336">
        <v>1747</v>
      </c>
      <c r="E111" s="336">
        <v>1301</v>
      </c>
      <c r="F111" s="344"/>
      <c r="G111" s="328"/>
      <c r="H111" s="328"/>
      <c r="I111" s="328"/>
      <c r="J111" s="328"/>
      <c r="K111" s="328"/>
    </row>
    <row r="112" spans="1:11" ht="15.75" customHeight="1" x14ac:dyDescent="0.25">
      <c r="A112" s="333">
        <v>97</v>
      </c>
      <c r="B112" s="132"/>
      <c r="C112" s="341" t="s">
        <v>298</v>
      </c>
      <c r="D112" s="336">
        <v>1317</v>
      </c>
      <c r="E112" s="336">
        <v>931</v>
      </c>
      <c r="F112" s="337"/>
      <c r="G112" s="328"/>
      <c r="H112" s="328"/>
      <c r="I112" s="328"/>
      <c r="J112" s="328"/>
      <c r="K112" s="328"/>
    </row>
    <row r="113" spans="1:11" ht="15.75" customHeight="1" x14ac:dyDescent="0.25">
      <c r="A113" s="338">
        <v>98</v>
      </c>
      <c r="B113" s="132"/>
      <c r="C113" s="341" t="s">
        <v>299</v>
      </c>
      <c r="D113" s="336">
        <v>979</v>
      </c>
      <c r="E113" s="336">
        <v>629</v>
      </c>
      <c r="F113" s="337"/>
      <c r="G113" s="328"/>
      <c r="H113" s="328"/>
      <c r="I113" s="328"/>
      <c r="J113" s="328"/>
      <c r="K113" s="328"/>
    </row>
    <row r="114" spans="1:11" ht="15.75" customHeight="1" x14ac:dyDescent="0.25">
      <c r="A114" s="338"/>
      <c r="B114" s="132"/>
      <c r="C114" s="342" t="s">
        <v>205</v>
      </c>
      <c r="D114" s="97">
        <f t="shared" ref="D114:E114" si="11">SUM(D99:D113)</f>
        <v>19024</v>
      </c>
      <c r="E114" s="97">
        <f t="shared" si="11"/>
        <v>14326</v>
      </c>
      <c r="F114" s="337"/>
      <c r="G114" s="328"/>
      <c r="H114" s="328"/>
      <c r="I114" s="328"/>
      <c r="J114" s="328"/>
      <c r="K114" s="328"/>
    </row>
    <row r="115" spans="1:11" ht="15.75" customHeight="1" x14ac:dyDescent="0.25">
      <c r="A115" s="338">
        <v>99</v>
      </c>
      <c r="B115" s="132" t="s">
        <v>300</v>
      </c>
      <c r="C115" s="341" t="s">
        <v>301</v>
      </c>
      <c r="D115" s="336">
        <v>1674</v>
      </c>
      <c r="E115" s="336">
        <v>1336</v>
      </c>
      <c r="F115" s="344"/>
      <c r="G115" s="328"/>
      <c r="H115" s="328"/>
      <c r="I115" s="328"/>
      <c r="J115" s="328"/>
      <c r="K115" s="328"/>
    </row>
    <row r="116" spans="1:11" ht="15.75" customHeight="1" x14ac:dyDescent="0.25">
      <c r="A116" s="333">
        <v>100</v>
      </c>
      <c r="B116" s="132"/>
      <c r="C116" s="341" t="s">
        <v>302</v>
      </c>
      <c r="D116" s="336">
        <v>3053</v>
      </c>
      <c r="E116" s="336">
        <v>2388</v>
      </c>
      <c r="F116" s="344"/>
      <c r="G116" s="328"/>
      <c r="H116" s="328"/>
      <c r="I116" s="328"/>
      <c r="J116" s="328"/>
      <c r="K116" s="328"/>
    </row>
    <row r="117" spans="1:11" ht="15.75" customHeight="1" x14ac:dyDescent="0.25">
      <c r="A117" s="338">
        <v>101</v>
      </c>
      <c r="B117" s="132"/>
      <c r="C117" s="341" t="s">
        <v>303</v>
      </c>
      <c r="D117" s="336">
        <v>1530</v>
      </c>
      <c r="E117" s="336">
        <v>1144</v>
      </c>
      <c r="F117" s="344"/>
      <c r="G117" s="328"/>
      <c r="H117" s="328"/>
      <c r="I117" s="328"/>
      <c r="J117" s="328"/>
      <c r="K117" s="328"/>
    </row>
    <row r="118" spans="1:11" ht="15.75" customHeight="1" x14ac:dyDescent="0.25">
      <c r="A118" s="338">
        <v>102</v>
      </c>
      <c r="B118" s="132"/>
      <c r="C118" s="341" t="s">
        <v>304</v>
      </c>
      <c r="D118" s="336">
        <v>3184</v>
      </c>
      <c r="E118" s="336">
        <v>2400</v>
      </c>
      <c r="F118" s="344"/>
      <c r="G118" s="328"/>
      <c r="H118" s="328"/>
      <c r="I118" s="328"/>
      <c r="J118" s="328"/>
      <c r="K118" s="328"/>
    </row>
    <row r="119" spans="1:11" ht="15.75" customHeight="1" x14ac:dyDescent="0.25">
      <c r="A119" s="333">
        <v>103</v>
      </c>
      <c r="B119" s="132"/>
      <c r="C119" s="341" t="s">
        <v>305</v>
      </c>
      <c r="D119" s="336">
        <v>754</v>
      </c>
      <c r="E119" s="336">
        <v>540</v>
      </c>
      <c r="F119" s="344"/>
      <c r="G119" s="328"/>
      <c r="H119" s="328"/>
      <c r="I119" s="328"/>
      <c r="J119" s="328"/>
      <c r="K119" s="328"/>
    </row>
    <row r="120" spans="1:11" ht="15.75" customHeight="1" x14ac:dyDescent="0.25">
      <c r="A120" s="338">
        <v>104</v>
      </c>
      <c r="B120" s="132"/>
      <c r="C120" s="341" t="s">
        <v>306</v>
      </c>
      <c r="D120" s="343">
        <v>844</v>
      </c>
      <c r="E120" s="343">
        <v>741</v>
      </c>
      <c r="F120" s="344"/>
      <c r="G120" s="328"/>
      <c r="H120" s="328"/>
      <c r="I120" s="328"/>
      <c r="J120" s="328"/>
      <c r="K120" s="328"/>
    </row>
    <row r="121" spans="1:11" ht="15.75" customHeight="1" x14ac:dyDescent="0.25">
      <c r="A121" s="338">
        <v>105</v>
      </c>
      <c r="B121" s="132"/>
      <c r="C121" s="341" t="s">
        <v>307</v>
      </c>
      <c r="D121" s="343">
        <v>778</v>
      </c>
      <c r="E121" s="343">
        <v>710</v>
      </c>
      <c r="F121" s="344"/>
      <c r="G121" s="328"/>
      <c r="H121" s="328"/>
      <c r="I121" s="328"/>
      <c r="J121" s="328"/>
      <c r="K121" s="328"/>
    </row>
    <row r="122" spans="1:11" ht="15.75" customHeight="1" x14ac:dyDescent="0.25">
      <c r="A122" s="338"/>
      <c r="B122" s="132"/>
      <c r="C122" s="341" t="s">
        <v>205</v>
      </c>
      <c r="D122" s="348">
        <f t="shared" ref="D122:E122" si="12">SUM(D115:D121)</f>
        <v>11817</v>
      </c>
      <c r="E122" s="348">
        <f t="shared" si="12"/>
        <v>9259</v>
      </c>
      <c r="F122" s="344"/>
      <c r="G122" s="328"/>
      <c r="H122" s="328"/>
      <c r="I122" s="328"/>
      <c r="J122" s="328"/>
      <c r="K122" s="328"/>
    </row>
    <row r="123" spans="1:11" ht="15.75" customHeight="1" x14ac:dyDescent="0.25">
      <c r="A123" s="333">
        <v>106</v>
      </c>
      <c r="B123" s="132" t="s">
        <v>308</v>
      </c>
      <c r="C123" s="341" t="s">
        <v>309</v>
      </c>
      <c r="D123" s="336">
        <v>671</v>
      </c>
      <c r="E123" s="336">
        <v>722</v>
      </c>
      <c r="F123" s="337"/>
      <c r="G123" s="328"/>
      <c r="H123" s="328"/>
      <c r="I123" s="328"/>
      <c r="J123" s="328"/>
      <c r="K123" s="328"/>
    </row>
    <row r="124" spans="1:11" ht="15.75" customHeight="1" x14ac:dyDescent="0.25">
      <c r="A124" s="338">
        <v>107</v>
      </c>
      <c r="B124" s="132"/>
      <c r="C124" s="341" t="s">
        <v>310</v>
      </c>
      <c r="D124" s="336">
        <v>1238</v>
      </c>
      <c r="E124" s="336">
        <v>1186</v>
      </c>
      <c r="F124" s="337"/>
      <c r="G124" s="328"/>
      <c r="H124" s="328"/>
      <c r="I124" s="328"/>
      <c r="J124" s="328"/>
      <c r="K124" s="328"/>
    </row>
    <row r="125" spans="1:11" ht="15.75" customHeight="1" x14ac:dyDescent="0.25">
      <c r="A125" s="338">
        <v>108</v>
      </c>
      <c r="B125" s="132"/>
      <c r="C125" s="341" t="s">
        <v>311</v>
      </c>
      <c r="D125" s="336">
        <v>1871</v>
      </c>
      <c r="E125" s="336">
        <v>1656</v>
      </c>
      <c r="F125" s="337"/>
      <c r="G125" s="328"/>
      <c r="H125" s="328"/>
      <c r="I125" s="328"/>
      <c r="J125" s="328"/>
      <c r="K125" s="328"/>
    </row>
    <row r="126" spans="1:11" ht="15.75" customHeight="1" x14ac:dyDescent="0.25">
      <c r="A126" s="333">
        <v>109</v>
      </c>
      <c r="B126" s="132"/>
      <c r="C126" s="341" t="s">
        <v>312</v>
      </c>
      <c r="D126" s="336">
        <v>2326</v>
      </c>
      <c r="E126" s="336">
        <v>1932</v>
      </c>
      <c r="F126" s="337"/>
      <c r="G126" s="328"/>
      <c r="H126" s="328"/>
      <c r="I126" s="328"/>
      <c r="J126" s="328"/>
      <c r="K126" s="328"/>
    </row>
    <row r="127" spans="1:11" ht="15.75" customHeight="1" x14ac:dyDescent="0.25">
      <c r="A127" s="338">
        <v>110</v>
      </c>
      <c r="B127" s="132"/>
      <c r="C127" s="341" t="s">
        <v>313</v>
      </c>
      <c r="D127" s="336">
        <v>786</v>
      </c>
      <c r="E127" s="336">
        <v>547</v>
      </c>
      <c r="F127" s="344"/>
      <c r="G127" s="328"/>
      <c r="H127" s="328"/>
      <c r="I127" s="328"/>
      <c r="J127" s="328"/>
      <c r="K127" s="328"/>
    </row>
    <row r="128" spans="1:11" ht="15.75" customHeight="1" x14ac:dyDescent="0.25">
      <c r="A128" s="338">
        <v>111</v>
      </c>
      <c r="B128" s="132"/>
      <c r="C128" s="341" t="s">
        <v>314</v>
      </c>
      <c r="D128" s="336">
        <v>733</v>
      </c>
      <c r="E128" s="336">
        <v>577</v>
      </c>
      <c r="F128" s="337"/>
      <c r="G128" s="328"/>
      <c r="H128" s="328"/>
      <c r="I128" s="328"/>
      <c r="J128" s="328"/>
      <c r="K128" s="328"/>
    </row>
    <row r="129" spans="1:11" ht="15.75" customHeight="1" x14ac:dyDescent="0.25">
      <c r="A129" s="333">
        <v>112</v>
      </c>
      <c r="B129" s="132"/>
      <c r="C129" s="341" t="s">
        <v>315</v>
      </c>
      <c r="D129" s="336">
        <v>1104</v>
      </c>
      <c r="E129" s="336">
        <v>928</v>
      </c>
      <c r="F129" s="337"/>
      <c r="G129" s="328"/>
      <c r="H129" s="328"/>
      <c r="I129" s="328"/>
      <c r="J129" s="328"/>
      <c r="K129" s="328"/>
    </row>
    <row r="130" spans="1:11" ht="15.75" customHeight="1" x14ac:dyDescent="0.25">
      <c r="A130" s="338">
        <v>113</v>
      </c>
      <c r="B130" s="132"/>
      <c r="C130" s="341" t="s">
        <v>316</v>
      </c>
      <c r="D130" s="343">
        <v>559</v>
      </c>
      <c r="E130" s="343">
        <v>482</v>
      </c>
      <c r="F130" s="344"/>
      <c r="G130" s="328"/>
      <c r="H130" s="328"/>
      <c r="I130" s="328"/>
      <c r="J130" s="328"/>
      <c r="K130" s="328"/>
    </row>
    <row r="131" spans="1:11" ht="15.75" customHeight="1" x14ac:dyDescent="0.25">
      <c r="A131" s="338">
        <v>114</v>
      </c>
      <c r="B131" s="132"/>
      <c r="C131" s="341" t="s">
        <v>317</v>
      </c>
      <c r="D131" s="343">
        <v>783</v>
      </c>
      <c r="E131" s="343">
        <v>560</v>
      </c>
      <c r="F131" s="344"/>
      <c r="G131" s="328"/>
      <c r="H131" s="328"/>
      <c r="I131" s="328"/>
      <c r="J131" s="328"/>
      <c r="K131" s="328"/>
    </row>
    <row r="132" spans="1:11" ht="15.75" customHeight="1" x14ac:dyDescent="0.25">
      <c r="A132" s="333">
        <v>115</v>
      </c>
      <c r="B132" s="132"/>
      <c r="C132" s="341" t="s">
        <v>318</v>
      </c>
      <c r="D132" s="343">
        <v>653</v>
      </c>
      <c r="E132" s="343">
        <v>507</v>
      </c>
      <c r="F132" s="344"/>
      <c r="G132" s="328"/>
      <c r="H132" s="328"/>
      <c r="I132" s="328"/>
      <c r="J132" s="328"/>
      <c r="K132" s="328"/>
    </row>
    <row r="133" spans="1:11" ht="15.75" customHeight="1" x14ac:dyDescent="0.25">
      <c r="A133" s="338">
        <v>116</v>
      </c>
      <c r="B133" s="132"/>
      <c r="C133" s="341" t="s">
        <v>319</v>
      </c>
      <c r="D133" s="336">
        <v>1094</v>
      </c>
      <c r="E133" s="336">
        <v>897</v>
      </c>
      <c r="F133" s="337"/>
      <c r="G133" s="328"/>
      <c r="H133" s="328"/>
      <c r="I133" s="328"/>
      <c r="J133" s="328"/>
      <c r="K133" s="328"/>
    </row>
    <row r="134" spans="1:11" ht="15.75" customHeight="1" x14ac:dyDescent="0.25">
      <c r="A134" s="338">
        <v>117</v>
      </c>
      <c r="B134" s="132"/>
      <c r="C134" s="341" t="s">
        <v>320</v>
      </c>
      <c r="D134" s="336">
        <v>982</v>
      </c>
      <c r="E134" s="336">
        <v>810</v>
      </c>
      <c r="F134" s="337"/>
      <c r="G134" s="328"/>
      <c r="H134" s="328"/>
      <c r="I134" s="328"/>
      <c r="J134" s="328"/>
      <c r="K134" s="328"/>
    </row>
    <row r="135" spans="1:11" ht="15.75" customHeight="1" x14ac:dyDescent="0.25">
      <c r="A135" s="333">
        <v>118</v>
      </c>
      <c r="B135" s="132"/>
      <c r="C135" s="341" t="s">
        <v>321</v>
      </c>
      <c r="D135" s="336">
        <v>512</v>
      </c>
      <c r="E135" s="336">
        <v>363</v>
      </c>
      <c r="F135" s="337"/>
      <c r="G135" s="328"/>
      <c r="H135" s="328"/>
      <c r="I135" s="328"/>
      <c r="J135" s="328"/>
      <c r="K135" s="328"/>
    </row>
    <row r="136" spans="1:11" ht="15.75" customHeight="1" x14ac:dyDescent="0.25">
      <c r="A136" s="338">
        <v>119</v>
      </c>
      <c r="B136" s="132"/>
      <c r="C136" s="341" t="s">
        <v>322</v>
      </c>
      <c r="D136" s="336">
        <v>842</v>
      </c>
      <c r="E136" s="336">
        <v>588</v>
      </c>
      <c r="F136" s="337"/>
      <c r="G136" s="328"/>
      <c r="H136" s="328"/>
      <c r="I136" s="328"/>
      <c r="J136" s="328"/>
      <c r="K136" s="328"/>
    </row>
    <row r="137" spans="1:11" ht="15.75" customHeight="1" x14ac:dyDescent="0.25">
      <c r="A137" s="338">
        <v>120</v>
      </c>
      <c r="B137" s="132"/>
      <c r="C137" s="341" t="s">
        <v>323</v>
      </c>
      <c r="D137" s="336">
        <v>1325</v>
      </c>
      <c r="E137" s="336">
        <v>961</v>
      </c>
      <c r="F137" s="337"/>
      <c r="G137" s="328"/>
      <c r="H137" s="328"/>
      <c r="I137" s="328"/>
      <c r="J137" s="328"/>
      <c r="K137" s="328"/>
    </row>
    <row r="138" spans="1:11" ht="15.75" customHeight="1" x14ac:dyDescent="0.25">
      <c r="A138" s="333">
        <v>121</v>
      </c>
      <c r="B138" s="132"/>
      <c r="C138" s="341" t="s">
        <v>324</v>
      </c>
      <c r="D138" s="336">
        <v>1189</v>
      </c>
      <c r="E138" s="336">
        <v>857</v>
      </c>
      <c r="F138" s="337"/>
      <c r="G138" s="328"/>
      <c r="H138" s="328"/>
      <c r="I138" s="328"/>
      <c r="J138" s="328"/>
      <c r="K138" s="328"/>
    </row>
    <row r="139" spans="1:11" ht="15.75" customHeight="1" x14ac:dyDescent="0.25">
      <c r="A139" s="338">
        <v>122</v>
      </c>
      <c r="B139" s="132"/>
      <c r="C139" s="341" t="s">
        <v>325</v>
      </c>
      <c r="D139" s="336">
        <v>1596</v>
      </c>
      <c r="E139" s="336">
        <v>1349</v>
      </c>
      <c r="F139" s="337"/>
      <c r="G139" s="328"/>
      <c r="H139" s="328"/>
      <c r="I139" s="328"/>
      <c r="J139" s="328"/>
      <c r="K139" s="328"/>
    </row>
    <row r="140" spans="1:11" ht="15.75" customHeight="1" x14ac:dyDescent="0.25">
      <c r="A140" s="338">
        <v>123</v>
      </c>
      <c r="B140" s="132"/>
      <c r="C140" s="341" t="s">
        <v>326</v>
      </c>
      <c r="D140" s="336">
        <v>2834</v>
      </c>
      <c r="E140" s="336">
        <v>2100</v>
      </c>
      <c r="F140" s="337"/>
      <c r="G140" s="328"/>
      <c r="H140" s="328"/>
      <c r="I140" s="328"/>
      <c r="J140" s="328"/>
      <c r="K140" s="328"/>
    </row>
    <row r="141" spans="1:11" ht="15.75" customHeight="1" x14ac:dyDescent="0.25">
      <c r="A141" s="333">
        <v>124</v>
      </c>
      <c r="B141" s="132"/>
      <c r="C141" s="341" t="s">
        <v>327</v>
      </c>
      <c r="D141" s="336">
        <v>2491</v>
      </c>
      <c r="E141" s="336">
        <v>1943</v>
      </c>
      <c r="F141" s="337"/>
      <c r="G141" s="328"/>
      <c r="H141" s="328"/>
      <c r="I141" s="328"/>
      <c r="J141" s="328"/>
      <c r="K141" s="328"/>
    </row>
    <row r="142" spans="1:11" ht="15.75" customHeight="1" x14ac:dyDescent="0.25">
      <c r="A142" s="338">
        <v>125</v>
      </c>
      <c r="B142" s="132"/>
      <c r="C142" s="341" t="s">
        <v>328</v>
      </c>
      <c r="D142" s="336">
        <v>1048</v>
      </c>
      <c r="E142" s="336">
        <v>934</v>
      </c>
      <c r="F142" s="337"/>
      <c r="G142" s="328"/>
      <c r="H142" s="328"/>
      <c r="I142" s="328"/>
      <c r="J142" s="328"/>
      <c r="K142" s="328"/>
    </row>
    <row r="143" spans="1:11" ht="15.75" customHeight="1" x14ac:dyDescent="0.25">
      <c r="A143" s="338">
        <v>126</v>
      </c>
      <c r="B143" s="132"/>
      <c r="C143" s="341" t="s">
        <v>329</v>
      </c>
      <c r="D143" s="336">
        <v>1315</v>
      </c>
      <c r="E143" s="336">
        <v>1026</v>
      </c>
      <c r="F143" s="337"/>
      <c r="G143" s="328"/>
      <c r="H143" s="328"/>
      <c r="I143" s="328"/>
      <c r="J143" s="328"/>
      <c r="K143" s="328"/>
    </row>
    <row r="144" spans="1:11" ht="15.75" customHeight="1" x14ac:dyDescent="0.25">
      <c r="A144" s="338"/>
      <c r="B144" s="132"/>
      <c r="C144" s="342" t="s">
        <v>205</v>
      </c>
      <c r="D144" s="97">
        <f t="shared" ref="D144:E144" si="13">SUM(D123:D143)</f>
        <v>25952</v>
      </c>
      <c r="E144" s="97">
        <f t="shared" si="13"/>
        <v>20925</v>
      </c>
      <c r="F144" s="337"/>
      <c r="G144" s="328"/>
      <c r="H144" s="328"/>
      <c r="I144" s="328"/>
      <c r="J144" s="328"/>
      <c r="K144" s="328"/>
    </row>
    <row r="145" spans="1:11" ht="15.75" customHeight="1" x14ac:dyDescent="0.25">
      <c r="A145" s="333">
        <v>127</v>
      </c>
      <c r="B145" s="132" t="s">
        <v>330</v>
      </c>
      <c r="C145" s="341" t="s">
        <v>331</v>
      </c>
      <c r="D145" s="343">
        <v>533</v>
      </c>
      <c r="E145" s="343">
        <v>548</v>
      </c>
      <c r="F145" s="344"/>
      <c r="G145" s="328"/>
      <c r="H145" s="328"/>
      <c r="I145" s="328"/>
      <c r="J145" s="328"/>
      <c r="K145" s="328"/>
    </row>
    <row r="146" spans="1:11" ht="15.75" customHeight="1" x14ac:dyDescent="0.25">
      <c r="A146" s="338">
        <v>128</v>
      </c>
      <c r="B146" s="132"/>
      <c r="C146" s="341" t="s">
        <v>332</v>
      </c>
      <c r="D146" s="336">
        <v>1097</v>
      </c>
      <c r="E146" s="336">
        <v>1060</v>
      </c>
      <c r="F146" s="337"/>
      <c r="G146" s="328"/>
      <c r="H146" s="328"/>
      <c r="I146" s="328"/>
      <c r="J146" s="328"/>
      <c r="K146" s="328"/>
    </row>
    <row r="147" spans="1:11" ht="15.75" customHeight="1" x14ac:dyDescent="0.25">
      <c r="A147" s="338">
        <v>129</v>
      </c>
      <c r="B147" s="132"/>
      <c r="C147" s="341" t="s">
        <v>333</v>
      </c>
      <c r="D147" s="336">
        <v>624</v>
      </c>
      <c r="E147" s="336">
        <v>597</v>
      </c>
      <c r="F147" s="337"/>
      <c r="G147" s="328"/>
      <c r="H147" s="328"/>
      <c r="I147" s="328"/>
      <c r="J147" s="328"/>
      <c r="K147" s="328"/>
    </row>
    <row r="148" spans="1:11" ht="15.75" customHeight="1" x14ac:dyDescent="0.25">
      <c r="A148" s="333">
        <v>130</v>
      </c>
      <c r="B148" s="132"/>
      <c r="C148" s="341" t="s">
        <v>334</v>
      </c>
      <c r="D148" s="343">
        <v>507</v>
      </c>
      <c r="E148" s="343">
        <v>397</v>
      </c>
      <c r="F148" s="344"/>
      <c r="G148" s="328"/>
      <c r="H148" s="328"/>
      <c r="I148" s="328"/>
      <c r="J148" s="328"/>
      <c r="K148" s="328"/>
    </row>
    <row r="149" spans="1:11" ht="15.75" customHeight="1" x14ac:dyDescent="0.25">
      <c r="A149" s="338">
        <v>131</v>
      </c>
      <c r="B149" s="132"/>
      <c r="C149" s="341" t="s">
        <v>335</v>
      </c>
      <c r="D149" s="336">
        <v>624</v>
      </c>
      <c r="E149" s="336">
        <v>579</v>
      </c>
      <c r="F149" s="344"/>
      <c r="G149" s="328"/>
      <c r="H149" s="328"/>
      <c r="I149" s="328"/>
      <c r="J149" s="328"/>
      <c r="K149" s="328"/>
    </row>
    <row r="150" spans="1:11" ht="15.75" customHeight="1" x14ac:dyDescent="0.25">
      <c r="A150" s="338">
        <v>132</v>
      </c>
      <c r="B150" s="132"/>
      <c r="C150" s="341" t="s">
        <v>336</v>
      </c>
      <c r="D150" s="343">
        <v>476</v>
      </c>
      <c r="E150" s="343">
        <v>342</v>
      </c>
      <c r="F150" s="344"/>
      <c r="G150" s="328"/>
      <c r="H150" s="328"/>
      <c r="I150" s="328"/>
      <c r="J150" s="328"/>
      <c r="K150" s="328"/>
    </row>
    <row r="151" spans="1:11" ht="15.75" customHeight="1" x14ac:dyDescent="0.25">
      <c r="A151" s="333">
        <v>133</v>
      </c>
      <c r="B151" s="132"/>
      <c r="C151" s="341" t="s">
        <v>337</v>
      </c>
      <c r="D151" s="343">
        <v>972</v>
      </c>
      <c r="E151" s="343">
        <v>745</v>
      </c>
      <c r="F151" s="344"/>
      <c r="G151" s="328"/>
      <c r="H151" s="328"/>
      <c r="I151" s="328"/>
      <c r="J151" s="328"/>
      <c r="K151" s="328"/>
    </row>
    <row r="152" spans="1:11" ht="15.75" customHeight="1" x14ac:dyDescent="0.25">
      <c r="A152" s="338">
        <v>134</v>
      </c>
      <c r="B152" s="132"/>
      <c r="C152" s="341" t="s">
        <v>338</v>
      </c>
      <c r="D152" s="336">
        <v>548</v>
      </c>
      <c r="E152" s="336">
        <v>476</v>
      </c>
      <c r="F152" s="337"/>
      <c r="G152" s="328"/>
      <c r="H152" s="328"/>
      <c r="I152" s="328"/>
      <c r="J152" s="328"/>
      <c r="K152" s="328"/>
    </row>
    <row r="153" spans="1:11" ht="15.75" customHeight="1" x14ac:dyDescent="0.25">
      <c r="A153" s="338">
        <v>135</v>
      </c>
      <c r="B153" s="132"/>
      <c r="C153" s="341" t="s">
        <v>339</v>
      </c>
      <c r="D153" s="343">
        <v>413</v>
      </c>
      <c r="E153" s="343">
        <v>346</v>
      </c>
      <c r="F153" s="344"/>
      <c r="G153" s="328"/>
      <c r="H153" s="328"/>
      <c r="I153" s="328"/>
      <c r="J153" s="328"/>
      <c r="K153" s="328"/>
    </row>
    <row r="154" spans="1:11" ht="15.75" customHeight="1" x14ac:dyDescent="0.25">
      <c r="A154" s="333">
        <v>136</v>
      </c>
      <c r="B154" s="132"/>
      <c r="C154" s="341" t="s">
        <v>340</v>
      </c>
      <c r="D154" s="336">
        <v>1050</v>
      </c>
      <c r="E154" s="336">
        <v>926</v>
      </c>
      <c r="F154" s="337"/>
      <c r="G154" s="328"/>
      <c r="H154" s="328"/>
      <c r="I154" s="328"/>
      <c r="J154" s="328"/>
      <c r="K154" s="328"/>
    </row>
    <row r="155" spans="1:11" ht="15.75" customHeight="1" x14ac:dyDescent="0.25">
      <c r="A155" s="338">
        <v>137</v>
      </c>
      <c r="B155" s="132"/>
      <c r="C155" s="341" t="s">
        <v>341</v>
      </c>
      <c r="D155" s="343">
        <v>247</v>
      </c>
      <c r="E155" s="343">
        <v>244</v>
      </c>
      <c r="F155" s="344"/>
      <c r="G155" s="328"/>
      <c r="H155" s="328"/>
      <c r="I155" s="328"/>
      <c r="J155" s="328"/>
      <c r="K155" s="328"/>
    </row>
    <row r="156" spans="1:11" ht="15.75" customHeight="1" x14ac:dyDescent="0.25">
      <c r="A156" s="338">
        <v>138</v>
      </c>
      <c r="B156" s="132"/>
      <c r="C156" s="341" t="s">
        <v>342</v>
      </c>
      <c r="D156" s="343">
        <v>429</v>
      </c>
      <c r="E156" s="343">
        <v>420</v>
      </c>
      <c r="F156" s="344"/>
      <c r="G156" s="328"/>
      <c r="H156" s="328"/>
      <c r="I156" s="328"/>
      <c r="J156" s="328"/>
      <c r="K156" s="328"/>
    </row>
    <row r="157" spans="1:11" ht="15.75" customHeight="1" x14ac:dyDescent="0.25">
      <c r="A157" s="333">
        <v>139</v>
      </c>
      <c r="B157" s="132"/>
      <c r="C157" s="341" t="s">
        <v>343</v>
      </c>
      <c r="D157" s="336">
        <v>2307</v>
      </c>
      <c r="E157" s="336">
        <v>1891</v>
      </c>
      <c r="F157" s="344"/>
      <c r="G157" s="328"/>
      <c r="H157" s="328"/>
      <c r="I157" s="328"/>
      <c r="J157" s="328"/>
      <c r="K157" s="328"/>
    </row>
    <row r="158" spans="1:11" ht="15.75" customHeight="1" x14ac:dyDescent="0.25">
      <c r="A158" s="338">
        <v>140</v>
      </c>
      <c r="B158" s="132"/>
      <c r="C158" s="341" t="s">
        <v>344</v>
      </c>
      <c r="D158" s="336">
        <v>966</v>
      </c>
      <c r="E158" s="336">
        <v>879</v>
      </c>
      <c r="F158" s="337"/>
      <c r="G158" s="328"/>
      <c r="H158" s="328"/>
      <c r="I158" s="328"/>
      <c r="J158" s="328"/>
      <c r="K158" s="328"/>
    </row>
    <row r="159" spans="1:11" ht="15.75" customHeight="1" x14ac:dyDescent="0.25">
      <c r="A159" s="338">
        <v>141</v>
      </c>
      <c r="B159" s="132"/>
      <c r="C159" s="341" t="s">
        <v>345</v>
      </c>
      <c r="D159" s="343">
        <v>427</v>
      </c>
      <c r="E159" s="343">
        <v>405</v>
      </c>
      <c r="F159" s="344"/>
      <c r="G159" s="328"/>
      <c r="H159" s="328"/>
      <c r="I159" s="328"/>
      <c r="J159" s="328"/>
      <c r="K159" s="328"/>
    </row>
    <row r="160" spans="1:11" ht="15.75" customHeight="1" x14ac:dyDescent="0.25">
      <c r="A160" s="333">
        <v>142</v>
      </c>
      <c r="B160" s="132"/>
      <c r="C160" s="341" t="s">
        <v>346</v>
      </c>
      <c r="D160" s="343">
        <v>390</v>
      </c>
      <c r="E160" s="343">
        <v>331</v>
      </c>
      <c r="F160" s="344"/>
      <c r="G160" s="328"/>
      <c r="H160" s="328"/>
      <c r="I160" s="328"/>
      <c r="J160" s="328"/>
      <c r="K160" s="328"/>
    </row>
    <row r="161" spans="1:11" ht="15.75" customHeight="1" x14ac:dyDescent="0.25">
      <c r="A161" s="333"/>
      <c r="B161" s="132"/>
      <c r="C161" s="341" t="s">
        <v>205</v>
      </c>
      <c r="D161" s="348">
        <f t="shared" ref="D161:E161" si="14">SUM(D145:D160)</f>
        <v>11610</v>
      </c>
      <c r="E161" s="348">
        <f t="shared" si="14"/>
        <v>10186</v>
      </c>
      <c r="F161" s="344"/>
      <c r="G161" s="328"/>
      <c r="H161" s="328"/>
      <c r="I161" s="328"/>
      <c r="J161" s="328"/>
      <c r="K161" s="328"/>
    </row>
    <row r="162" spans="1:11" ht="15.75" customHeight="1" x14ac:dyDescent="0.25">
      <c r="A162" s="338">
        <v>143</v>
      </c>
      <c r="B162" s="132" t="s">
        <v>347</v>
      </c>
      <c r="C162" s="341" t="s">
        <v>348</v>
      </c>
      <c r="D162" s="343">
        <v>541</v>
      </c>
      <c r="E162" s="343">
        <v>435</v>
      </c>
      <c r="F162" s="344"/>
      <c r="G162" s="328"/>
      <c r="H162" s="328"/>
      <c r="I162" s="328"/>
      <c r="J162" s="328"/>
      <c r="K162" s="328"/>
    </row>
    <row r="163" spans="1:11" ht="15.75" customHeight="1" x14ac:dyDescent="0.25">
      <c r="A163" s="338">
        <v>144</v>
      </c>
      <c r="B163" s="132"/>
      <c r="C163" s="341" t="s">
        <v>349</v>
      </c>
      <c r="D163" s="336">
        <v>2864</v>
      </c>
      <c r="E163" s="336">
        <v>2209</v>
      </c>
      <c r="F163" s="337"/>
      <c r="G163" s="328"/>
      <c r="H163" s="328"/>
      <c r="I163" s="328"/>
      <c r="J163" s="328"/>
      <c r="K163" s="328"/>
    </row>
    <row r="164" spans="1:11" ht="15.75" customHeight="1" x14ac:dyDescent="0.25">
      <c r="A164" s="333">
        <v>145</v>
      </c>
      <c r="B164" s="132"/>
      <c r="C164" s="341" t="s">
        <v>350</v>
      </c>
      <c r="D164" s="336">
        <v>1247</v>
      </c>
      <c r="E164" s="336">
        <v>1231</v>
      </c>
      <c r="F164" s="337"/>
      <c r="G164" s="328"/>
      <c r="H164" s="328"/>
      <c r="I164" s="328"/>
      <c r="J164" s="328"/>
      <c r="K164" s="328"/>
    </row>
    <row r="165" spans="1:11" ht="15.75" customHeight="1" x14ac:dyDescent="0.25">
      <c r="A165" s="338">
        <v>146</v>
      </c>
      <c r="B165" s="132"/>
      <c r="C165" s="341" t="s">
        <v>351</v>
      </c>
      <c r="D165" s="336">
        <v>2703</v>
      </c>
      <c r="E165" s="336">
        <v>2356</v>
      </c>
      <c r="F165" s="337"/>
      <c r="G165" s="328"/>
      <c r="H165" s="328"/>
      <c r="I165" s="328"/>
      <c r="J165" s="328"/>
      <c r="K165" s="328"/>
    </row>
    <row r="166" spans="1:11" ht="15.75" customHeight="1" x14ac:dyDescent="0.25">
      <c r="A166" s="338">
        <v>147</v>
      </c>
      <c r="B166" s="132"/>
      <c r="C166" s="341" t="s">
        <v>352</v>
      </c>
      <c r="D166" s="336">
        <v>1551</v>
      </c>
      <c r="E166" s="336">
        <v>1310</v>
      </c>
      <c r="F166" s="344"/>
      <c r="G166" s="328"/>
      <c r="H166" s="328"/>
      <c r="I166" s="328"/>
      <c r="J166" s="328"/>
      <c r="K166" s="328"/>
    </row>
    <row r="167" spans="1:11" ht="15.75" customHeight="1" x14ac:dyDescent="0.25">
      <c r="A167" s="333">
        <v>148</v>
      </c>
      <c r="B167" s="132"/>
      <c r="C167" s="341" t="s">
        <v>353</v>
      </c>
      <c r="D167" s="336">
        <v>2045</v>
      </c>
      <c r="E167" s="336">
        <v>1725</v>
      </c>
      <c r="F167" s="337"/>
      <c r="G167" s="328"/>
      <c r="H167" s="328"/>
      <c r="I167" s="328"/>
      <c r="J167" s="328"/>
      <c r="K167" s="328"/>
    </row>
    <row r="168" spans="1:11" ht="15.75" customHeight="1" x14ac:dyDescent="0.25">
      <c r="A168" s="338">
        <v>149</v>
      </c>
      <c r="B168" s="132"/>
      <c r="C168" s="341" t="s">
        <v>354</v>
      </c>
      <c r="D168" s="336">
        <v>2774</v>
      </c>
      <c r="E168" s="336">
        <v>2341</v>
      </c>
      <c r="F168" s="337"/>
      <c r="G168" s="328"/>
      <c r="H168" s="328"/>
      <c r="I168" s="328"/>
      <c r="J168" s="328"/>
      <c r="K168" s="328"/>
    </row>
    <row r="169" spans="1:11" ht="15.75" customHeight="1" x14ac:dyDescent="0.25">
      <c r="A169" s="338">
        <v>150</v>
      </c>
      <c r="B169" s="132"/>
      <c r="C169" s="341" t="s">
        <v>355</v>
      </c>
      <c r="D169" s="343">
        <v>1231</v>
      </c>
      <c r="E169" s="343">
        <v>1050</v>
      </c>
      <c r="F169" s="344"/>
      <c r="G169" s="328"/>
      <c r="H169" s="328"/>
      <c r="I169" s="328"/>
      <c r="J169" s="328"/>
      <c r="K169" s="328"/>
    </row>
    <row r="170" spans="1:11" ht="15.75" customHeight="1" x14ac:dyDescent="0.25">
      <c r="A170" s="333">
        <v>151</v>
      </c>
      <c r="B170" s="132"/>
      <c r="C170" s="341" t="s">
        <v>356</v>
      </c>
      <c r="D170" s="336">
        <v>1297</v>
      </c>
      <c r="E170" s="336">
        <v>1287</v>
      </c>
      <c r="F170" s="337"/>
      <c r="G170" s="328"/>
      <c r="H170" s="328"/>
      <c r="I170" s="328"/>
      <c r="J170" s="328"/>
      <c r="K170" s="328"/>
    </row>
    <row r="171" spans="1:11" ht="15.75" customHeight="1" x14ac:dyDescent="0.25">
      <c r="A171" s="338">
        <v>152</v>
      </c>
      <c r="B171" s="132"/>
      <c r="C171" s="341" t="s">
        <v>357</v>
      </c>
      <c r="D171" s="336">
        <v>1118</v>
      </c>
      <c r="E171" s="336">
        <v>925</v>
      </c>
      <c r="F171" s="337"/>
      <c r="G171" s="328"/>
      <c r="H171" s="328"/>
      <c r="I171" s="328"/>
      <c r="J171" s="328"/>
      <c r="K171" s="328"/>
    </row>
    <row r="172" spans="1:11" ht="15.75" customHeight="1" x14ac:dyDescent="0.25">
      <c r="A172" s="338">
        <v>153</v>
      </c>
      <c r="B172" s="132"/>
      <c r="C172" s="341" t="s">
        <v>358</v>
      </c>
      <c r="D172" s="336">
        <v>1166</v>
      </c>
      <c r="E172" s="336">
        <v>859</v>
      </c>
      <c r="F172" s="337"/>
      <c r="G172" s="328"/>
      <c r="H172" s="328"/>
      <c r="I172" s="328"/>
      <c r="J172" s="328"/>
      <c r="K172" s="328"/>
    </row>
    <row r="173" spans="1:11" ht="15.75" customHeight="1" x14ac:dyDescent="0.25">
      <c r="A173" s="333">
        <v>154</v>
      </c>
      <c r="B173" s="132"/>
      <c r="C173" s="341" t="s">
        <v>359</v>
      </c>
      <c r="D173" s="336">
        <v>1170</v>
      </c>
      <c r="E173" s="336">
        <v>927</v>
      </c>
      <c r="F173" s="337"/>
      <c r="G173" s="328"/>
      <c r="H173" s="328"/>
      <c r="I173" s="328"/>
      <c r="J173" s="328"/>
      <c r="K173" s="328"/>
    </row>
    <row r="174" spans="1:11" ht="15.75" customHeight="1" x14ac:dyDescent="0.25">
      <c r="A174" s="338">
        <v>155</v>
      </c>
      <c r="B174" s="132"/>
      <c r="C174" s="341" t="s">
        <v>360</v>
      </c>
      <c r="D174" s="336">
        <v>1528</v>
      </c>
      <c r="E174" s="336">
        <v>1138</v>
      </c>
      <c r="F174" s="337"/>
      <c r="G174" s="328"/>
      <c r="H174" s="328"/>
      <c r="I174" s="328"/>
      <c r="J174" s="328"/>
      <c r="K174" s="328"/>
    </row>
    <row r="175" spans="1:11" ht="15.75" customHeight="1" x14ac:dyDescent="0.25">
      <c r="A175" s="338"/>
      <c r="B175" s="132"/>
      <c r="C175" s="341" t="s">
        <v>361</v>
      </c>
      <c r="D175" s="97">
        <f t="shared" ref="D175:E175" si="15">SUM(D162:D174)</f>
        <v>21235</v>
      </c>
      <c r="E175" s="97">
        <f t="shared" si="15"/>
        <v>17793</v>
      </c>
      <c r="F175" s="337"/>
      <c r="G175" s="328"/>
      <c r="H175" s="328"/>
      <c r="I175" s="328"/>
      <c r="J175" s="328"/>
      <c r="K175" s="328"/>
    </row>
    <row r="176" spans="1:11" ht="15.75" customHeight="1" x14ac:dyDescent="0.25">
      <c r="A176" s="338">
        <v>156</v>
      </c>
      <c r="B176" s="132" t="s">
        <v>362</v>
      </c>
      <c r="C176" s="341" t="s">
        <v>363</v>
      </c>
      <c r="D176" s="336">
        <v>641</v>
      </c>
      <c r="E176" s="336">
        <v>460</v>
      </c>
      <c r="F176" s="337"/>
      <c r="G176" s="328"/>
      <c r="H176" s="328"/>
      <c r="I176" s="328"/>
      <c r="J176" s="328"/>
      <c r="K176" s="328"/>
    </row>
    <row r="177" spans="1:11" ht="15.75" customHeight="1" x14ac:dyDescent="0.25">
      <c r="A177" s="333">
        <v>157</v>
      </c>
      <c r="B177" s="132"/>
      <c r="C177" s="341" t="s">
        <v>364</v>
      </c>
      <c r="D177" s="336">
        <v>3370</v>
      </c>
      <c r="E177" s="336">
        <v>2477</v>
      </c>
      <c r="F177" s="337"/>
      <c r="G177" s="328"/>
      <c r="H177" s="328"/>
      <c r="I177" s="328"/>
      <c r="J177" s="328"/>
      <c r="K177" s="328"/>
    </row>
    <row r="178" spans="1:11" ht="15.75" customHeight="1" x14ac:dyDescent="0.25">
      <c r="A178" s="338">
        <v>158</v>
      </c>
      <c r="B178" s="132"/>
      <c r="C178" s="341" t="s">
        <v>365</v>
      </c>
      <c r="D178" s="336">
        <v>1256</v>
      </c>
      <c r="E178" s="336">
        <v>924</v>
      </c>
      <c r="F178" s="337"/>
      <c r="G178" s="328"/>
      <c r="H178" s="328"/>
      <c r="I178" s="328"/>
      <c r="J178" s="328"/>
      <c r="K178" s="328"/>
    </row>
    <row r="179" spans="1:11" ht="15.75" customHeight="1" x14ac:dyDescent="0.25">
      <c r="A179" s="338">
        <v>159</v>
      </c>
      <c r="B179" s="132"/>
      <c r="C179" s="341" t="s">
        <v>366</v>
      </c>
      <c r="D179" s="336">
        <v>3901</v>
      </c>
      <c r="E179" s="336">
        <v>2742</v>
      </c>
      <c r="F179" s="337"/>
      <c r="G179" s="328"/>
      <c r="H179" s="328"/>
      <c r="I179" s="328"/>
      <c r="J179" s="328"/>
      <c r="K179" s="328"/>
    </row>
    <row r="180" spans="1:11" ht="15.75" customHeight="1" x14ac:dyDescent="0.25">
      <c r="A180" s="333">
        <v>160</v>
      </c>
      <c r="B180" s="132"/>
      <c r="C180" s="341" t="s">
        <v>367</v>
      </c>
      <c r="D180" s="336">
        <v>1506</v>
      </c>
      <c r="E180" s="336">
        <v>1073</v>
      </c>
      <c r="F180" s="337"/>
      <c r="G180" s="328"/>
      <c r="H180" s="328"/>
      <c r="I180" s="328"/>
      <c r="J180" s="328"/>
      <c r="K180" s="328"/>
    </row>
    <row r="181" spans="1:11" ht="15.75" customHeight="1" x14ac:dyDescent="0.25">
      <c r="A181" s="338">
        <v>161</v>
      </c>
      <c r="B181" s="132"/>
      <c r="C181" s="341" t="s">
        <v>368</v>
      </c>
      <c r="D181" s="336">
        <v>2286</v>
      </c>
      <c r="E181" s="336">
        <v>1619</v>
      </c>
      <c r="F181" s="337"/>
      <c r="G181" s="328"/>
      <c r="H181" s="328"/>
      <c r="I181" s="328"/>
      <c r="J181" s="328"/>
      <c r="K181" s="328"/>
    </row>
    <row r="182" spans="1:11" ht="15.75" customHeight="1" x14ac:dyDescent="0.25">
      <c r="A182" s="338">
        <v>162</v>
      </c>
      <c r="B182" s="132"/>
      <c r="C182" s="341" t="s">
        <v>369</v>
      </c>
      <c r="D182" s="336">
        <v>1848</v>
      </c>
      <c r="E182" s="336">
        <v>1374</v>
      </c>
      <c r="F182" s="337"/>
      <c r="G182" s="328"/>
      <c r="H182" s="328"/>
      <c r="I182" s="328"/>
      <c r="J182" s="328"/>
      <c r="K182" s="328"/>
    </row>
    <row r="183" spans="1:11" ht="15.75" customHeight="1" x14ac:dyDescent="0.25">
      <c r="A183" s="333">
        <v>163</v>
      </c>
      <c r="B183" s="132"/>
      <c r="C183" s="341" t="s">
        <v>370</v>
      </c>
      <c r="D183" s="336">
        <v>1374</v>
      </c>
      <c r="E183" s="336">
        <v>1144</v>
      </c>
      <c r="F183" s="337"/>
      <c r="G183" s="328"/>
      <c r="H183" s="328"/>
      <c r="I183" s="328"/>
      <c r="J183" s="328"/>
      <c r="K183" s="328"/>
    </row>
    <row r="184" spans="1:11" ht="15.75" customHeight="1" x14ac:dyDescent="0.25">
      <c r="A184" s="338">
        <v>164</v>
      </c>
      <c r="B184" s="132"/>
      <c r="C184" s="341" t="s">
        <v>371</v>
      </c>
      <c r="D184" s="336">
        <v>2464</v>
      </c>
      <c r="E184" s="336">
        <v>1880</v>
      </c>
      <c r="F184" s="344"/>
      <c r="G184" s="328"/>
      <c r="H184" s="328"/>
      <c r="I184" s="328"/>
      <c r="J184" s="328"/>
      <c r="K184" s="328"/>
    </row>
    <row r="185" spans="1:11" ht="15.75" customHeight="1" x14ac:dyDescent="0.25">
      <c r="A185" s="338">
        <v>165</v>
      </c>
      <c r="B185" s="132"/>
      <c r="C185" s="341" t="s">
        <v>372</v>
      </c>
      <c r="D185" s="336">
        <v>1331</v>
      </c>
      <c r="E185" s="336">
        <v>1019</v>
      </c>
      <c r="F185" s="337"/>
      <c r="G185" s="328"/>
      <c r="H185" s="328"/>
      <c r="I185" s="328"/>
      <c r="J185" s="328"/>
      <c r="K185" s="328"/>
    </row>
    <row r="186" spans="1:11" ht="15.75" customHeight="1" x14ac:dyDescent="0.25">
      <c r="A186" s="333">
        <v>166</v>
      </c>
      <c r="B186" s="132"/>
      <c r="C186" s="341" t="s">
        <v>373</v>
      </c>
      <c r="D186" s="336">
        <v>2514</v>
      </c>
      <c r="E186" s="336">
        <v>1992</v>
      </c>
      <c r="F186" s="337"/>
      <c r="G186" s="328"/>
      <c r="H186" s="328"/>
      <c r="I186" s="328"/>
      <c r="J186" s="328"/>
      <c r="K186" s="328"/>
    </row>
    <row r="187" spans="1:11" ht="15.75" customHeight="1" x14ac:dyDescent="0.25">
      <c r="A187" s="338">
        <v>167</v>
      </c>
      <c r="B187" s="132"/>
      <c r="C187" s="341" t="s">
        <v>374</v>
      </c>
      <c r="D187" s="336">
        <v>1274</v>
      </c>
      <c r="E187" s="336">
        <v>1022</v>
      </c>
      <c r="F187" s="337"/>
      <c r="G187" s="328"/>
      <c r="H187" s="328"/>
      <c r="I187" s="328"/>
      <c r="J187" s="328"/>
      <c r="K187" s="328"/>
    </row>
    <row r="188" spans="1:11" ht="15.75" customHeight="1" x14ac:dyDescent="0.25">
      <c r="A188" s="338">
        <v>168</v>
      </c>
      <c r="B188" s="132"/>
      <c r="C188" s="341" t="s">
        <v>375</v>
      </c>
      <c r="D188" s="336">
        <v>758</v>
      </c>
      <c r="E188" s="336">
        <v>641</v>
      </c>
      <c r="F188" s="337"/>
      <c r="G188" s="328"/>
      <c r="H188" s="328"/>
      <c r="I188" s="328"/>
      <c r="J188" s="328"/>
      <c r="K188" s="328"/>
    </row>
    <row r="189" spans="1:11" ht="15.75" customHeight="1" x14ac:dyDescent="0.25">
      <c r="A189" s="333">
        <v>169</v>
      </c>
      <c r="B189" s="132"/>
      <c r="C189" s="341" t="s">
        <v>376</v>
      </c>
      <c r="D189" s="336">
        <v>1235</v>
      </c>
      <c r="E189" s="336">
        <v>1035</v>
      </c>
      <c r="F189" s="337"/>
      <c r="G189" s="328"/>
      <c r="H189" s="328"/>
      <c r="I189" s="328"/>
      <c r="J189" s="328"/>
      <c r="K189" s="328"/>
    </row>
    <row r="190" spans="1:11" ht="15.75" customHeight="1" x14ac:dyDescent="0.25">
      <c r="A190" s="338">
        <v>170</v>
      </c>
      <c r="B190" s="132"/>
      <c r="C190" s="341" t="s">
        <v>377</v>
      </c>
      <c r="D190" s="336">
        <v>1014</v>
      </c>
      <c r="E190" s="336">
        <v>899</v>
      </c>
      <c r="F190" s="337"/>
      <c r="G190" s="328"/>
      <c r="H190" s="328"/>
      <c r="I190" s="328"/>
      <c r="J190" s="328"/>
      <c r="K190" s="328"/>
    </row>
    <row r="191" spans="1:11" ht="15.75" customHeight="1" x14ac:dyDescent="0.25">
      <c r="A191" s="338"/>
      <c r="B191" s="132"/>
      <c r="C191" s="342" t="s">
        <v>205</v>
      </c>
      <c r="D191" s="97">
        <f t="shared" ref="D191:E191" si="16">SUM(D176:D190)</f>
        <v>26772</v>
      </c>
      <c r="E191" s="97">
        <f t="shared" si="16"/>
        <v>20301</v>
      </c>
      <c r="F191" s="337"/>
      <c r="G191" s="328"/>
      <c r="H191" s="328"/>
      <c r="I191" s="328"/>
      <c r="J191" s="328"/>
      <c r="K191" s="328"/>
    </row>
    <row r="192" spans="1:11" ht="15.75" customHeight="1" x14ac:dyDescent="0.25">
      <c r="A192" s="338">
        <v>171</v>
      </c>
      <c r="B192" s="132" t="s">
        <v>378</v>
      </c>
      <c r="C192" s="341" t="s">
        <v>379</v>
      </c>
      <c r="D192" s="336">
        <v>1833</v>
      </c>
      <c r="E192" s="336">
        <v>1586</v>
      </c>
      <c r="F192" s="337"/>
      <c r="G192" s="328"/>
      <c r="H192" s="328"/>
      <c r="I192" s="328"/>
      <c r="J192" s="328"/>
      <c r="K192" s="328"/>
    </row>
    <row r="193" spans="1:11" ht="15.75" customHeight="1" x14ac:dyDescent="0.25">
      <c r="A193" s="333">
        <v>172</v>
      </c>
      <c r="B193" s="132"/>
      <c r="C193" s="341" t="s">
        <v>380</v>
      </c>
      <c r="D193" s="336">
        <v>1899</v>
      </c>
      <c r="E193" s="336">
        <v>1608</v>
      </c>
      <c r="F193" s="337"/>
      <c r="G193" s="328"/>
      <c r="H193" s="328"/>
      <c r="I193" s="328"/>
      <c r="J193" s="328"/>
      <c r="K193" s="328"/>
    </row>
    <row r="194" spans="1:11" ht="15.75" customHeight="1" x14ac:dyDescent="0.25">
      <c r="A194" s="338">
        <v>173</v>
      </c>
      <c r="B194" s="132"/>
      <c r="C194" s="341" t="s">
        <v>381</v>
      </c>
      <c r="D194" s="336">
        <v>2113</v>
      </c>
      <c r="E194" s="336">
        <v>1545</v>
      </c>
      <c r="F194" s="344"/>
      <c r="G194" s="328"/>
      <c r="H194" s="328"/>
      <c r="I194" s="328"/>
      <c r="J194" s="328"/>
      <c r="K194" s="328"/>
    </row>
    <row r="195" spans="1:11" ht="15.75" customHeight="1" x14ac:dyDescent="0.25">
      <c r="A195" s="338">
        <v>174</v>
      </c>
      <c r="B195" s="132"/>
      <c r="C195" s="341" t="s">
        <v>382</v>
      </c>
      <c r="D195" s="336">
        <v>1833</v>
      </c>
      <c r="E195" s="336">
        <v>1438</v>
      </c>
      <c r="F195" s="344"/>
      <c r="G195" s="328"/>
      <c r="H195" s="328"/>
      <c r="I195" s="328"/>
      <c r="J195" s="328"/>
      <c r="K195" s="328"/>
    </row>
    <row r="196" spans="1:11" ht="15.75" customHeight="1" x14ac:dyDescent="0.25">
      <c r="A196" s="333">
        <v>175</v>
      </c>
      <c r="B196" s="132"/>
      <c r="C196" s="341" t="s">
        <v>383</v>
      </c>
      <c r="D196" s="336">
        <v>2447</v>
      </c>
      <c r="E196" s="336">
        <v>2137</v>
      </c>
      <c r="F196" s="337"/>
      <c r="G196" s="328"/>
      <c r="H196" s="328"/>
      <c r="I196" s="328"/>
      <c r="J196" s="328"/>
      <c r="K196" s="328"/>
    </row>
    <row r="197" spans="1:11" ht="15.75" customHeight="1" x14ac:dyDescent="0.25">
      <c r="A197" s="338">
        <v>176</v>
      </c>
      <c r="B197" s="132"/>
      <c r="C197" s="341" t="s">
        <v>384</v>
      </c>
      <c r="D197" s="336">
        <v>1150</v>
      </c>
      <c r="E197" s="336">
        <v>970</v>
      </c>
      <c r="F197" s="337"/>
      <c r="G197" s="328"/>
      <c r="H197" s="328"/>
      <c r="I197" s="328"/>
      <c r="J197" s="328"/>
      <c r="K197" s="328"/>
    </row>
    <row r="198" spans="1:11" ht="15.75" customHeight="1" x14ac:dyDescent="0.25">
      <c r="A198" s="338">
        <v>177</v>
      </c>
      <c r="B198" s="132"/>
      <c r="C198" s="341" t="s">
        <v>385</v>
      </c>
      <c r="D198" s="336">
        <v>654</v>
      </c>
      <c r="E198" s="336">
        <v>511</v>
      </c>
      <c r="F198" s="337"/>
      <c r="G198" s="328"/>
      <c r="H198" s="328"/>
      <c r="I198" s="328"/>
      <c r="J198" s="328"/>
      <c r="K198" s="328"/>
    </row>
    <row r="199" spans="1:11" ht="15.75" customHeight="1" x14ac:dyDescent="0.25">
      <c r="A199" s="333">
        <v>178</v>
      </c>
      <c r="B199" s="132"/>
      <c r="C199" s="341" t="s">
        <v>386</v>
      </c>
      <c r="D199" s="336">
        <v>791</v>
      </c>
      <c r="E199" s="336">
        <v>595</v>
      </c>
      <c r="F199" s="337"/>
      <c r="G199" s="328"/>
      <c r="H199" s="328"/>
      <c r="I199" s="328"/>
      <c r="J199" s="328"/>
      <c r="K199" s="328"/>
    </row>
    <row r="200" spans="1:11" ht="15.75" customHeight="1" x14ac:dyDescent="0.25">
      <c r="A200" s="338">
        <v>179</v>
      </c>
      <c r="B200" s="132"/>
      <c r="C200" s="341" t="s">
        <v>387</v>
      </c>
      <c r="D200" s="336">
        <v>920</v>
      </c>
      <c r="E200" s="336">
        <v>681</v>
      </c>
      <c r="F200" s="337"/>
      <c r="G200" s="328"/>
      <c r="H200" s="328"/>
      <c r="I200" s="328"/>
      <c r="J200" s="328"/>
      <c r="K200" s="328"/>
    </row>
    <row r="201" spans="1:11" ht="15.75" customHeight="1" x14ac:dyDescent="0.25">
      <c r="A201" s="338">
        <v>180</v>
      </c>
      <c r="B201" s="132"/>
      <c r="C201" s="341" t="s">
        <v>388</v>
      </c>
      <c r="D201" s="336">
        <v>530</v>
      </c>
      <c r="E201" s="336">
        <v>464</v>
      </c>
      <c r="F201" s="337"/>
      <c r="G201" s="328"/>
      <c r="H201" s="328"/>
      <c r="I201" s="328"/>
      <c r="J201" s="328"/>
      <c r="K201" s="328"/>
    </row>
    <row r="202" spans="1:11" ht="15.75" customHeight="1" x14ac:dyDescent="0.25">
      <c r="A202" s="333">
        <v>181</v>
      </c>
      <c r="B202" s="132"/>
      <c r="C202" s="341" t="s">
        <v>389</v>
      </c>
      <c r="D202" s="343">
        <v>353</v>
      </c>
      <c r="E202" s="343">
        <v>257</v>
      </c>
      <c r="F202" s="344"/>
      <c r="G202" s="328"/>
      <c r="H202" s="328"/>
      <c r="I202" s="328"/>
      <c r="J202" s="328"/>
      <c r="K202" s="328"/>
    </row>
    <row r="203" spans="1:11" ht="15.75" customHeight="1" x14ac:dyDescent="0.25">
      <c r="A203" s="333"/>
      <c r="B203" s="132"/>
      <c r="C203" s="341" t="s">
        <v>361</v>
      </c>
      <c r="D203" s="348">
        <f t="shared" ref="D203:E203" si="17">SUM(D192:D202)</f>
        <v>14523</v>
      </c>
      <c r="E203" s="348">
        <f t="shared" si="17"/>
        <v>11792</v>
      </c>
      <c r="F203" s="344"/>
      <c r="G203" s="328"/>
      <c r="H203" s="328"/>
      <c r="I203" s="328"/>
      <c r="J203" s="328"/>
      <c r="K203" s="328"/>
    </row>
    <row r="204" spans="1:11" ht="15.75" customHeight="1" x14ac:dyDescent="0.25">
      <c r="A204" s="338">
        <v>182</v>
      </c>
      <c r="B204" s="132" t="s">
        <v>390</v>
      </c>
      <c r="C204" s="341" t="s">
        <v>391</v>
      </c>
      <c r="D204" s="336">
        <v>2556</v>
      </c>
      <c r="E204" s="336">
        <v>2025</v>
      </c>
      <c r="F204" s="337"/>
      <c r="G204" s="328"/>
      <c r="H204" s="328"/>
      <c r="I204" s="328"/>
      <c r="J204" s="328"/>
      <c r="K204" s="328"/>
    </row>
    <row r="205" spans="1:11" ht="15.75" customHeight="1" x14ac:dyDescent="0.25">
      <c r="A205" s="338">
        <v>183</v>
      </c>
      <c r="B205" s="132"/>
      <c r="C205" s="341" t="s">
        <v>392</v>
      </c>
      <c r="D205" s="336">
        <v>1725</v>
      </c>
      <c r="E205" s="336">
        <v>1504</v>
      </c>
      <c r="F205" s="337"/>
      <c r="G205" s="328"/>
      <c r="H205" s="328"/>
      <c r="I205" s="328"/>
      <c r="J205" s="328"/>
      <c r="K205" s="328"/>
    </row>
    <row r="206" spans="1:11" ht="15.75" customHeight="1" x14ac:dyDescent="0.25">
      <c r="A206" s="333">
        <v>184</v>
      </c>
      <c r="B206" s="132"/>
      <c r="C206" s="341" t="s">
        <v>393</v>
      </c>
      <c r="D206" s="336">
        <v>2553</v>
      </c>
      <c r="E206" s="336">
        <v>2118</v>
      </c>
      <c r="F206" s="337"/>
      <c r="G206" s="328"/>
      <c r="H206" s="328"/>
      <c r="I206" s="328"/>
      <c r="J206" s="328"/>
      <c r="K206" s="328"/>
    </row>
    <row r="207" spans="1:11" ht="15.75" customHeight="1" x14ac:dyDescent="0.25">
      <c r="A207" s="338">
        <v>185</v>
      </c>
      <c r="B207" s="132"/>
      <c r="C207" s="341" t="s">
        <v>394</v>
      </c>
      <c r="D207" s="336">
        <v>1912</v>
      </c>
      <c r="E207" s="336">
        <v>1531</v>
      </c>
      <c r="F207" s="337"/>
      <c r="G207" s="328"/>
      <c r="H207" s="328"/>
      <c r="I207" s="328"/>
      <c r="J207" s="328"/>
      <c r="K207" s="328"/>
    </row>
    <row r="208" spans="1:11" ht="15.75" customHeight="1" x14ac:dyDescent="0.25">
      <c r="A208" s="338">
        <v>186</v>
      </c>
      <c r="B208" s="132"/>
      <c r="C208" s="341" t="s">
        <v>395</v>
      </c>
      <c r="D208" s="336">
        <v>6590</v>
      </c>
      <c r="E208" s="336">
        <v>5249</v>
      </c>
      <c r="F208" s="337"/>
      <c r="G208" s="328"/>
      <c r="H208" s="328"/>
      <c r="I208" s="328"/>
      <c r="J208" s="328"/>
      <c r="K208" s="328"/>
    </row>
    <row r="209" spans="1:11" ht="15.75" customHeight="1" x14ac:dyDescent="0.25">
      <c r="A209" s="333">
        <v>187</v>
      </c>
      <c r="B209" s="132"/>
      <c r="C209" s="341" t="s">
        <v>396</v>
      </c>
      <c r="D209" s="336">
        <v>2617</v>
      </c>
      <c r="E209" s="336">
        <v>2034</v>
      </c>
      <c r="F209" s="337"/>
      <c r="G209" s="328"/>
      <c r="H209" s="328"/>
      <c r="I209" s="328"/>
      <c r="J209" s="328"/>
      <c r="K209" s="328"/>
    </row>
    <row r="210" spans="1:11" ht="15.75" customHeight="1" x14ac:dyDescent="0.25">
      <c r="A210" s="338">
        <v>188</v>
      </c>
      <c r="B210" s="132"/>
      <c r="C210" s="341" t="s">
        <v>397</v>
      </c>
      <c r="D210" s="336">
        <v>1373</v>
      </c>
      <c r="E210" s="336">
        <v>1055</v>
      </c>
      <c r="F210" s="337"/>
      <c r="G210" s="328"/>
      <c r="H210" s="328"/>
      <c r="I210" s="328"/>
      <c r="J210" s="328"/>
      <c r="K210" s="328"/>
    </row>
    <row r="211" spans="1:11" ht="15.75" customHeight="1" x14ac:dyDescent="0.25">
      <c r="A211" s="338">
        <v>189</v>
      </c>
      <c r="B211" s="132"/>
      <c r="C211" s="341" t="s">
        <v>398</v>
      </c>
      <c r="D211" s="336">
        <v>653</v>
      </c>
      <c r="E211" s="336">
        <v>561</v>
      </c>
      <c r="F211" s="337"/>
      <c r="G211" s="328"/>
      <c r="H211" s="328"/>
      <c r="I211" s="328"/>
      <c r="J211" s="328"/>
      <c r="K211" s="328"/>
    </row>
    <row r="212" spans="1:11" ht="15.75" customHeight="1" x14ac:dyDescent="0.25">
      <c r="A212" s="333">
        <v>190</v>
      </c>
      <c r="B212" s="132"/>
      <c r="C212" s="341" t="s">
        <v>399</v>
      </c>
      <c r="D212" s="336">
        <v>1184</v>
      </c>
      <c r="E212" s="336">
        <v>968</v>
      </c>
      <c r="F212" s="337"/>
      <c r="G212" s="328"/>
      <c r="H212" s="328"/>
      <c r="I212" s="328"/>
      <c r="J212" s="328"/>
      <c r="K212" s="328"/>
    </row>
    <row r="213" spans="1:11" ht="15.75" customHeight="1" x14ac:dyDescent="0.25">
      <c r="A213" s="333"/>
      <c r="B213" s="132"/>
      <c r="C213" s="341" t="s">
        <v>205</v>
      </c>
      <c r="D213" s="97">
        <f t="shared" ref="D213:E213" si="18">SUM(D204:D212)-D208</f>
        <v>14573</v>
      </c>
      <c r="E213" s="97">
        <f t="shared" si="18"/>
        <v>11796</v>
      </c>
      <c r="F213" s="337"/>
      <c r="G213" s="328"/>
      <c r="H213" s="328"/>
      <c r="I213" s="328"/>
      <c r="J213" s="328"/>
      <c r="K213" s="328"/>
    </row>
    <row r="214" spans="1:11" ht="15.75" customHeight="1" x14ac:dyDescent="0.25">
      <c r="A214" s="338">
        <v>191</v>
      </c>
      <c r="B214" s="132" t="s">
        <v>400</v>
      </c>
      <c r="C214" s="341" t="s">
        <v>401</v>
      </c>
      <c r="D214" s="336">
        <v>3424</v>
      </c>
      <c r="E214" s="336">
        <v>2522</v>
      </c>
      <c r="F214" s="337"/>
      <c r="G214" s="328"/>
      <c r="H214" s="328"/>
      <c r="I214" s="328"/>
      <c r="J214" s="328"/>
      <c r="K214" s="328"/>
    </row>
    <row r="215" spans="1:11" ht="15.75" customHeight="1" x14ac:dyDescent="0.25">
      <c r="A215" s="338">
        <v>192</v>
      </c>
      <c r="B215" s="132"/>
      <c r="C215" s="341" t="s">
        <v>402</v>
      </c>
      <c r="D215" s="336">
        <v>2230</v>
      </c>
      <c r="E215" s="336">
        <v>1754</v>
      </c>
      <c r="F215" s="337"/>
      <c r="G215" s="328"/>
      <c r="H215" s="328"/>
      <c r="I215" s="328"/>
      <c r="J215" s="328"/>
      <c r="K215" s="328"/>
    </row>
    <row r="216" spans="1:11" ht="15.75" customHeight="1" x14ac:dyDescent="0.25">
      <c r="A216" s="333">
        <v>193</v>
      </c>
      <c r="B216" s="132"/>
      <c r="C216" s="341" t="s">
        <v>403</v>
      </c>
      <c r="D216" s="336">
        <v>2111</v>
      </c>
      <c r="E216" s="336">
        <v>1591</v>
      </c>
      <c r="F216" s="337"/>
      <c r="G216" s="328"/>
      <c r="H216" s="328"/>
      <c r="I216" s="328"/>
      <c r="J216" s="328"/>
      <c r="K216" s="328"/>
    </row>
    <row r="217" spans="1:11" ht="15.75" customHeight="1" x14ac:dyDescent="0.25">
      <c r="A217" s="338">
        <v>194</v>
      </c>
      <c r="B217" s="132"/>
      <c r="C217" s="341" t="s">
        <v>404</v>
      </c>
      <c r="D217" s="336">
        <v>2762</v>
      </c>
      <c r="E217" s="336">
        <v>2210</v>
      </c>
      <c r="F217" s="337"/>
      <c r="G217" s="328"/>
      <c r="H217" s="328"/>
      <c r="I217" s="328"/>
      <c r="J217" s="328"/>
      <c r="K217" s="328"/>
    </row>
    <row r="218" spans="1:11" ht="15.75" customHeight="1" x14ac:dyDescent="0.25">
      <c r="A218" s="338">
        <v>195</v>
      </c>
      <c r="B218" s="132"/>
      <c r="C218" s="341" t="s">
        <v>405</v>
      </c>
      <c r="D218" s="336">
        <v>2029</v>
      </c>
      <c r="E218" s="336">
        <v>1606</v>
      </c>
      <c r="F218" s="337"/>
      <c r="G218" s="328"/>
      <c r="H218" s="328"/>
      <c r="I218" s="328"/>
      <c r="J218" s="328"/>
      <c r="K218" s="328"/>
    </row>
    <row r="219" spans="1:11" ht="15.75" customHeight="1" x14ac:dyDescent="0.25">
      <c r="A219" s="333">
        <v>196</v>
      </c>
      <c r="B219" s="132"/>
      <c r="C219" s="341" t="s">
        <v>406</v>
      </c>
      <c r="D219" s="336">
        <v>2449</v>
      </c>
      <c r="E219" s="336">
        <v>1773</v>
      </c>
      <c r="F219" s="337"/>
      <c r="G219" s="328"/>
      <c r="H219" s="328"/>
      <c r="I219" s="328"/>
      <c r="J219" s="328"/>
      <c r="K219" s="328"/>
    </row>
    <row r="220" spans="1:11" ht="15.75" customHeight="1" x14ac:dyDescent="0.25">
      <c r="A220" s="338">
        <v>197</v>
      </c>
      <c r="B220" s="132"/>
      <c r="C220" s="341" t="s">
        <v>407</v>
      </c>
      <c r="D220" s="336">
        <v>1443</v>
      </c>
      <c r="E220" s="336">
        <v>1134</v>
      </c>
      <c r="F220" s="337"/>
      <c r="G220" s="328"/>
      <c r="H220" s="328"/>
      <c r="I220" s="328"/>
      <c r="J220" s="328"/>
      <c r="K220" s="328"/>
    </row>
    <row r="221" spans="1:11" ht="15.75" customHeight="1" x14ac:dyDescent="0.25">
      <c r="A221" s="338">
        <v>198</v>
      </c>
      <c r="B221" s="132"/>
      <c r="C221" s="341" t="s">
        <v>408</v>
      </c>
      <c r="D221" s="336">
        <v>1237</v>
      </c>
      <c r="E221" s="336">
        <v>931</v>
      </c>
      <c r="F221" s="337"/>
      <c r="G221" s="328"/>
      <c r="H221" s="328"/>
      <c r="I221" s="328"/>
      <c r="J221" s="328"/>
      <c r="K221" s="328"/>
    </row>
    <row r="222" spans="1:11" ht="15.75" customHeight="1" x14ac:dyDescent="0.25">
      <c r="A222" s="333">
        <v>199</v>
      </c>
      <c r="B222" s="132"/>
      <c r="C222" s="341" t="s">
        <v>409</v>
      </c>
      <c r="D222" s="336">
        <v>1156</v>
      </c>
      <c r="E222" s="336">
        <v>891</v>
      </c>
      <c r="F222" s="337"/>
      <c r="G222" s="328"/>
      <c r="H222" s="328"/>
      <c r="I222" s="328"/>
      <c r="J222" s="328"/>
      <c r="K222" s="328"/>
    </row>
    <row r="223" spans="1:11" ht="15.75" customHeight="1" x14ac:dyDescent="0.25">
      <c r="A223" s="338">
        <v>200</v>
      </c>
      <c r="B223" s="132"/>
      <c r="C223" s="341" t="s">
        <v>410</v>
      </c>
      <c r="D223" s="336">
        <v>1276</v>
      </c>
      <c r="E223" s="336">
        <v>1090</v>
      </c>
      <c r="F223" s="337"/>
      <c r="G223" s="328"/>
      <c r="H223" s="328"/>
      <c r="I223" s="328"/>
      <c r="J223" s="328"/>
      <c r="K223" s="328"/>
    </row>
    <row r="224" spans="1:11" ht="15.75" customHeight="1" x14ac:dyDescent="0.25">
      <c r="A224" s="338">
        <v>201</v>
      </c>
      <c r="B224" s="132"/>
      <c r="C224" s="341" t="s">
        <v>411</v>
      </c>
      <c r="D224" s="336">
        <v>548</v>
      </c>
      <c r="E224" s="336">
        <v>481</v>
      </c>
      <c r="F224" s="337"/>
      <c r="G224" s="328"/>
      <c r="H224" s="328"/>
      <c r="I224" s="328"/>
      <c r="J224" s="328"/>
      <c r="K224" s="328"/>
    </row>
    <row r="225" spans="1:11" ht="15.75" customHeight="1" x14ac:dyDescent="0.25">
      <c r="A225" s="333">
        <v>202</v>
      </c>
      <c r="B225" s="132"/>
      <c r="C225" s="341" t="s">
        <v>412</v>
      </c>
      <c r="D225" s="336">
        <v>592</v>
      </c>
      <c r="E225" s="336">
        <v>537</v>
      </c>
      <c r="F225" s="337"/>
      <c r="G225" s="328"/>
      <c r="H225" s="328"/>
      <c r="I225" s="328"/>
      <c r="J225" s="328"/>
      <c r="K225" s="328"/>
    </row>
    <row r="226" spans="1:11" ht="15.75" customHeight="1" x14ac:dyDescent="0.25">
      <c r="A226" s="338">
        <v>203</v>
      </c>
      <c r="B226" s="132"/>
      <c r="C226" s="341" t="s">
        <v>413</v>
      </c>
      <c r="D226" s="343">
        <v>267</v>
      </c>
      <c r="E226" s="343">
        <v>220</v>
      </c>
      <c r="F226" s="344"/>
      <c r="G226" s="328"/>
      <c r="H226" s="328"/>
      <c r="I226" s="328"/>
      <c r="J226" s="328"/>
      <c r="K226" s="328"/>
    </row>
    <row r="227" spans="1:11" ht="15.75" customHeight="1" x14ac:dyDescent="0.25">
      <c r="A227" s="338">
        <v>204</v>
      </c>
      <c r="B227" s="132"/>
      <c r="C227" s="341" t="s">
        <v>414</v>
      </c>
      <c r="D227" s="336">
        <v>777</v>
      </c>
      <c r="E227" s="336">
        <v>728</v>
      </c>
      <c r="F227" s="337"/>
      <c r="G227" s="328"/>
      <c r="H227" s="328"/>
      <c r="I227" s="328"/>
      <c r="J227" s="328"/>
      <c r="K227" s="328"/>
    </row>
    <row r="228" spans="1:11" ht="15.75" customHeight="1" x14ac:dyDescent="0.25">
      <c r="A228" s="333">
        <v>205</v>
      </c>
      <c r="B228" s="132"/>
      <c r="C228" s="341" t="s">
        <v>415</v>
      </c>
      <c r="D228" s="336">
        <v>1087</v>
      </c>
      <c r="E228" s="336">
        <v>841</v>
      </c>
      <c r="F228" s="337"/>
      <c r="G228" s="328"/>
      <c r="H228" s="328"/>
      <c r="I228" s="328"/>
      <c r="J228" s="328"/>
      <c r="K228" s="328"/>
    </row>
    <row r="229" spans="1:11" ht="15.75" customHeight="1" x14ac:dyDescent="0.25">
      <c r="A229" s="338">
        <v>206</v>
      </c>
      <c r="B229" s="132"/>
      <c r="C229" s="341" t="s">
        <v>416</v>
      </c>
      <c r="D229" s="336">
        <v>2114</v>
      </c>
      <c r="E229" s="336">
        <v>1696</v>
      </c>
      <c r="F229" s="337"/>
      <c r="G229" s="328"/>
      <c r="H229" s="328"/>
      <c r="I229" s="328"/>
      <c r="J229" s="328"/>
      <c r="K229" s="328"/>
    </row>
    <row r="230" spans="1:11" ht="15.75" customHeight="1" x14ac:dyDescent="0.25">
      <c r="A230" s="338">
        <v>207</v>
      </c>
      <c r="B230" s="132"/>
      <c r="C230" s="341" t="s">
        <v>417</v>
      </c>
      <c r="D230" s="336">
        <v>1991</v>
      </c>
      <c r="E230" s="336">
        <v>1520</v>
      </c>
      <c r="F230" s="337"/>
      <c r="G230" s="328"/>
      <c r="H230" s="328"/>
      <c r="I230" s="328"/>
      <c r="J230" s="328"/>
      <c r="K230" s="328"/>
    </row>
    <row r="231" spans="1:11" ht="15.75" customHeight="1" x14ac:dyDescent="0.25">
      <c r="A231" s="338"/>
      <c r="B231" s="132"/>
      <c r="C231" s="341" t="s">
        <v>205</v>
      </c>
      <c r="D231" s="97">
        <f t="shared" ref="D231:E231" si="19">SUM(D214:D230)</f>
        <v>27493</v>
      </c>
      <c r="E231" s="97">
        <f t="shared" si="19"/>
        <v>21525</v>
      </c>
      <c r="F231" s="337"/>
      <c r="G231" s="328"/>
      <c r="H231" s="328"/>
      <c r="I231" s="328"/>
      <c r="J231" s="328"/>
      <c r="K231" s="328"/>
    </row>
    <row r="232" spans="1:11" ht="15.75" customHeight="1" x14ac:dyDescent="0.25">
      <c r="A232" s="333">
        <v>208</v>
      </c>
      <c r="B232" s="132" t="s">
        <v>418</v>
      </c>
      <c r="C232" s="341" t="s">
        <v>419</v>
      </c>
      <c r="D232" s="336">
        <v>425</v>
      </c>
      <c r="E232" s="336">
        <v>323</v>
      </c>
      <c r="F232" s="337"/>
      <c r="G232" s="328"/>
      <c r="H232" s="328"/>
      <c r="I232" s="328"/>
      <c r="J232" s="328"/>
      <c r="K232" s="328"/>
    </row>
    <row r="233" spans="1:11" ht="15.75" customHeight="1" x14ac:dyDescent="0.25">
      <c r="A233" s="338">
        <v>209</v>
      </c>
      <c r="B233" s="132"/>
      <c r="C233" s="341" t="s">
        <v>420</v>
      </c>
      <c r="D233" s="336">
        <v>718</v>
      </c>
      <c r="E233" s="336">
        <v>614</v>
      </c>
      <c r="F233" s="337"/>
      <c r="G233" s="328"/>
      <c r="H233" s="328"/>
      <c r="I233" s="328"/>
      <c r="J233" s="328"/>
      <c r="K233" s="328"/>
    </row>
    <row r="234" spans="1:11" ht="15.75" customHeight="1" x14ac:dyDescent="0.25">
      <c r="A234" s="338">
        <v>210</v>
      </c>
      <c r="B234" s="132"/>
      <c r="C234" s="341" t="s">
        <v>421</v>
      </c>
      <c r="D234" s="336">
        <v>1086</v>
      </c>
      <c r="E234" s="336">
        <v>929</v>
      </c>
      <c r="F234" s="337"/>
      <c r="G234" s="328"/>
      <c r="H234" s="328"/>
      <c r="I234" s="328"/>
      <c r="J234" s="328"/>
      <c r="K234" s="328"/>
    </row>
    <row r="235" spans="1:11" ht="15.75" customHeight="1" x14ac:dyDescent="0.25">
      <c r="A235" s="333">
        <v>211</v>
      </c>
      <c r="B235" s="132"/>
      <c r="C235" s="341" t="s">
        <v>422</v>
      </c>
      <c r="D235" s="336">
        <v>423</v>
      </c>
      <c r="E235" s="336">
        <v>408</v>
      </c>
      <c r="F235" s="337"/>
      <c r="G235" s="328"/>
      <c r="H235" s="328"/>
      <c r="I235" s="328"/>
      <c r="J235" s="328"/>
      <c r="K235" s="328"/>
    </row>
    <row r="236" spans="1:11" ht="15.75" customHeight="1" x14ac:dyDescent="0.25">
      <c r="A236" s="338">
        <v>212</v>
      </c>
      <c r="B236" s="132"/>
      <c r="C236" s="341" t="s">
        <v>423</v>
      </c>
      <c r="D236" s="336">
        <v>594</v>
      </c>
      <c r="E236" s="336">
        <v>515</v>
      </c>
      <c r="F236" s="337"/>
      <c r="G236" s="328"/>
      <c r="H236" s="328"/>
      <c r="I236" s="328"/>
      <c r="J236" s="328"/>
      <c r="K236" s="328"/>
    </row>
    <row r="237" spans="1:11" ht="15.75" customHeight="1" x14ac:dyDescent="0.25">
      <c r="A237" s="338">
        <v>213</v>
      </c>
      <c r="B237" s="132"/>
      <c r="C237" s="341" t="s">
        <v>424</v>
      </c>
      <c r="D237" s="336">
        <v>529</v>
      </c>
      <c r="E237" s="336">
        <v>452</v>
      </c>
      <c r="F237" s="337"/>
      <c r="G237" s="328"/>
      <c r="H237" s="328"/>
      <c r="I237" s="328"/>
      <c r="J237" s="328"/>
      <c r="K237" s="328"/>
    </row>
    <row r="238" spans="1:11" ht="15.75" customHeight="1" x14ac:dyDescent="0.25">
      <c r="A238" s="333">
        <v>214</v>
      </c>
      <c r="B238" s="132"/>
      <c r="C238" s="341" t="s">
        <v>425</v>
      </c>
      <c r="D238" s="336">
        <v>492</v>
      </c>
      <c r="E238" s="336">
        <v>394</v>
      </c>
      <c r="F238" s="337"/>
      <c r="G238" s="328"/>
      <c r="H238" s="328"/>
      <c r="I238" s="328"/>
      <c r="J238" s="328"/>
      <c r="K238" s="328"/>
    </row>
    <row r="239" spans="1:11" ht="15.75" customHeight="1" x14ac:dyDescent="0.25">
      <c r="A239" s="338">
        <v>215</v>
      </c>
      <c r="B239" s="132"/>
      <c r="C239" s="341" t="s">
        <v>426</v>
      </c>
      <c r="D239" s="336">
        <v>952</v>
      </c>
      <c r="E239" s="336">
        <v>757</v>
      </c>
      <c r="F239" s="337"/>
      <c r="G239" s="328"/>
      <c r="H239" s="328"/>
      <c r="I239" s="328"/>
      <c r="J239" s="328"/>
      <c r="K239" s="328"/>
    </row>
    <row r="240" spans="1:11" ht="15.75" customHeight="1" x14ac:dyDescent="0.25">
      <c r="A240" s="338">
        <v>216</v>
      </c>
      <c r="B240" s="132"/>
      <c r="C240" s="341" t="s">
        <v>427</v>
      </c>
      <c r="D240" s="336">
        <v>1414</v>
      </c>
      <c r="E240" s="336">
        <v>1117</v>
      </c>
      <c r="F240" s="337"/>
      <c r="G240" s="328"/>
      <c r="H240" s="328"/>
      <c r="I240" s="328"/>
      <c r="J240" s="328"/>
      <c r="K240" s="328"/>
    </row>
    <row r="241" spans="1:11" ht="15.75" customHeight="1" x14ac:dyDescent="0.25">
      <c r="A241" s="333">
        <v>217</v>
      </c>
      <c r="B241" s="132"/>
      <c r="C241" s="341" t="s">
        <v>428</v>
      </c>
      <c r="D241" s="336">
        <v>907</v>
      </c>
      <c r="E241" s="336">
        <v>734</v>
      </c>
      <c r="F241" s="337"/>
      <c r="G241" s="328"/>
      <c r="H241" s="328"/>
      <c r="I241" s="328"/>
      <c r="J241" s="328"/>
      <c r="K241" s="328"/>
    </row>
    <row r="242" spans="1:11" ht="15.75" customHeight="1" x14ac:dyDescent="0.25">
      <c r="A242" s="338">
        <v>218</v>
      </c>
      <c r="B242" s="132"/>
      <c r="C242" s="341" t="s">
        <v>429</v>
      </c>
      <c r="D242" s="336">
        <v>669</v>
      </c>
      <c r="E242" s="336">
        <v>490</v>
      </c>
      <c r="F242" s="337"/>
      <c r="G242" s="328"/>
      <c r="H242" s="328"/>
      <c r="I242" s="328"/>
      <c r="J242" s="328"/>
      <c r="K242" s="328"/>
    </row>
    <row r="243" spans="1:11" ht="15.75" customHeight="1" x14ac:dyDescent="0.25">
      <c r="A243" s="338">
        <v>219</v>
      </c>
      <c r="B243" s="132"/>
      <c r="C243" s="341" t="s">
        <v>430</v>
      </c>
      <c r="D243" s="336">
        <v>935</v>
      </c>
      <c r="E243" s="336">
        <v>709</v>
      </c>
      <c r="F243" s="337"/>
      <c r="G243" s="328"/>
      <c r="H243" s="328"/>
      <c r="I243" s="328"/>
      <c r="J243" s="328"/>
      <c r="K243" s="328"/>
    </row>
    <row r="244" spans="1:11" ht="15.75" customHeight="1" x14ac:dyDescent="0.25">
      <c r="A244" s="333">
        <v>220</v>
      </c>
      <c r="B244" s="132"/>
      <c r="C244" s="341" t="s">
        <v>431</v>
      </c>
      <c r="D244" s="336">
        <v>472</v>
      </c>
      <c r="E244" s="336">
        <v>397</v>
      </c>
      <c r="F244" s="337"/>
      <c r="G244" s="328"/>
      <c r="H244" s="328"/>
      <c r="I244" s="328"/>
      <c r="J244" s="328"/>
      <c r="K244" s="328"/>
    </row>
    <row r="245" spans="1:11" ht="15.75" customHeight="1" x14ac:dyDescent="0.25">
      <c r="A245" s="338">
        <v>221</v>
      </c>
      <c r="B245" s="132"/>
      <c r="C245" s="341" t="s">
        <v>432</v>
      </c>
      <c r="D245" s="336">
        <v>752</v>
      </c>
      <c r="E245" s="336">
        <v>615</v>
      </c>
      <c r="F245" s="337"/>
      <c r="G245" s="328"/>
      <c r="H245" s="328"/>
      <c r="I245" s="328"/>
      <c r="J245" s="328"/>
      <c r="K245" s="328"/>
    </row>
    <row r="246" spans="1:11" ht="15.75" customHeight="1" x14ac:dyDescent="0.25">
      <c r="A246" s="338">
        <v>222</v>
      </c>
      <c r="B246" s="132"/>
      <c r="C246" s="341" t="s">
        <v>433</v>
      </c>
      <c r="D246" s="336">
        <v>605</v>
      </c>
      <c r="E246" s="336">
        <v>480</v>
      </c>
      <c r="F246" s="337"/>
      <c r="G246" s="328"/>
      <c r="H246" s="328"/>
      <c r="I246" s="328"/>
      <c r="J246" s="328"/>
      <c r="K246" s="328"/>
    </row>
    <row r="247" spans="1:11" ht="15.75" customHeight="1" x14ac:dyDescent="0.25">
      <c r="A247" s="333">
        <v>223</v>
      </c>
      <c r="B247" s="132"/>
      <c r="C247" s="341" t="s">
        <v>434</v>
      </c>
      <c r="D247" s="336">
        <v>1198</v>
      </c>
      <c r="E247" s="336">
        <v>882</v>
      </c>
      <c r="F247" s="337"/>
      <c r="G247" s="328"/>
      <c r="H247" s="328"/>
      <c r="I247" s="328"/>
      <c r="J247" s="328"/>
      <c r="K247" s="328"/>
    </row>
    <row r="248" spans="1:11" ht="15.75" customHeight="1" x14ac:dyDescent="0.25">
      <c r="A248" s="338">
        <v>224</v>
      </c>
      <c r="B248" s="132"/>
      <c r="C248" s="341" t="s">
        <v>435</v>
      </c>
      <c r="D248" s="336">
        <v>1018</v>
      </c>
      <c r="E248" s="336">
        <v>810</v>
      </c>
      <c r="F248" s="337"/>
      <c r="G248" s="328"/>
      <c r="H248" s="328"/>
      <c r="I248" s="328"/>
      <c r="J248" s="328"/>
      <c r="K248" s="328"/>
    </row>
    <row r="249" spans="1:11" ht="15.75" customHeight="1" x14ac:dyDescent="0.25">
      <c r="A249" s="338">
        <v>225</v>
      </c>
      <c r="B249" s="132"/>
      <c r="C249" s="341" t="s">
        <v>436</v>
      </c>
      <c r="D249" s="336">
        <v>740</v>
      </c>
      <c r="E249" s="336">
        <v>615</v>
      </c>
      <c r="F249" s="337"/>
      <c r="G249" s="328"/>
      <c r="H249" s="328"/>
      <c r="I249" s="328"/>
      <c r="J249" s="328"/>
      <c r="K249" s="328"/>
    </row>
    <row r="250" spans="1:11" ht="15.75" customHeight="1" x14ac:dyDescent="0.25">
      <c r="A250" s="333">
        <v>226</v>
      </c>
      <c r="B250" s="132"/>
      <c r="C250" s="341" t="s">
        <v>437</v>
      </c>
      <c r="D250" s="336">
        <v>636</v>
      </c>
      <c r="E250" s="336">
        <v>495</v>
      </c>
      <c r="F250" s="337"/>
      <c r="G250" s="328"/>
      <c r="H250" s="328"/>
      <c r="I250" s="328"/>
      <c r="J250" s="328"/>
      <c r="K250" s="328"/>
    </row>
    <row r="251" spans="1:11" ht="15.75" customHeight="1" x14ac:dyDescent="0.25">
      <c r="A251" s="338">
        <v>227</v>
      </c>
      <c r="B251" s="132"/>
      <c r="C251" s="341" t="s">
        <v>438</v>
      </c>
      <c r="D251" s="336">
        <v>874</v>
      </c>
      <c r="E251" s="336">
        <v>666</v>
      </c>
      <c r="F251" s="337"/>
      <c r="G251" s="328"/>
      <c r="H251" s="328"/>
      <c r="I251" s="328"/>
      <c r="J251" s="328"/>
      <c r="K251" s="328"/>
    </row>
    <row r="252" spans="1:11" ht="15.75" customHeight="1" x14ac:dyDescent="0.25">
      <c r="A252" s="338">
        <v>228</v>
      </c>
      <c r="B252" s="132"/>
      <c r="C252" s="341" t="s">
        <v>439</v>
      </c>
      <c r="D252" s="336">
        <v>1268</v>
      </c>
      <c r="E252" s="336">
        <v>981</v>
      </c>
      <c r="F252" s="337"/>
      <c r="G252" s="328"/>
      <c r="H252" s="328"/>
      <c r="I252" s="328"/>
      <c r="J252" s="328"/>
      <c r="K252" s="328"/>
    </row>
    <row r="253" spans="1:11" ht="15.75" customHeight="1" x14ac:dyDescent="0.25">
      <c r="A253" s="338"/>
      <c r="B253" s="132"/>
      <c r="C253" s="341" t="s">
        <v>361</v>
      </c>
      <c r="D253" s="97">
        <f t="shared" ref="D253:E253" si="20">SUM(D232:D252)</f>
        <v>16707</v>
      </c>
      <c r="E253" s="97">
        <f t="shared" si="20"/>
        <v>13383</v>
      </c>
      <c r="F253" s="337"/>
      <c r="G253" s="328"/>
      <c r="H253" s="328"/>
      <c r="I253" s="328"/>
      <c r="J253" s="328"/>
      <c r="K253" s="328"/>
    </row>
    <row r="254" spans="1:11" ht="15.75" customHeight="1" x14ac:dyDescent="0.25">
      <c r="A254" s="333">
        <v>229</v>
      </c>
      <c r="B254" s="132" t="s">
        <v>440</v>
      </c>
      <c r="C254" s="341" t="s">
        <v>441</v>
      </c>
      <c r="D254" s="336">
        <v>805</v>
      </c>
      <c r="E254" s="336">
        <v>793</v>
      </c>
      <c r="F254" s="337"/>
      <c r="G254" s="328"/>
      <c r="H254" s="328"/>
      <c r="I254" s="328"/>
      <c r="J254" s="328"/>
      <c r="K254" s="328"/>
    </row>
    <row r="255" spans="1:11" ht="15.75" customHeight="1" x14ac:dyDescent="0.25">
      <c r="A255" s="338">
        <v>230</v>
      </c>
      <c r="B255" s="132"/>
      <c r="C255" s="341" t="s">
        <v>442</v>
      </c>
      <c r="D255" s="336">
        <v>804</v>
      </c>
      <c r="E255" s="336">
        <v>770</v>
      </c>
      <c r="F255" s="337"/>
      <c r="G255" s="328"/>
      <c r="H255" s="328"/>
      <c r="I255" s="328"/>
      <c r="J255" s="328"/>
      <c r="K255" s="328"/>
    </row>
    <row r="256" spans="1:11" ht="15.75" customHeight="1" x14ac:dyDescent="0.25">
      <c r="A256" s="338">
        <v>231</v>
      </c>
      <c r="B256" s="132"/>
      <c r="C256" s="341" t="s">
        <v>443</v>
      </c>
      <c r="D256" s="336">
        <v>967</v>
      </c>
      <c r="E256" s="336">
        <v>776</v>
      </c>
      <c r="F256" s="337"/>
      <c r="G256" s="328"/>
      <c r="H256" s="328"/>
      <c r="I256" s="328"/>
      <c r="J256" s="328"/>
      <c r="K256" s="328"/>
    </row>
    <row r="257" spans="1:11" ht="15.75" customHeight="1" x14ac:dyDescent="0.25">
      <c r="A257" s="333">
        <v>232</v>
      </c>
      <c r="B257" s="132"/>
      <c r="C257" s="341" t="s">
        <v>444</v>
      </c>
      <c r="D257" s="336">
        <v>830</v>
      </c>
      <c r="E257" s="336">
        <v>798</v>
      </c>
      <c r="F257" s="337"/>
      <c r="G257" s="328"/>
      <c r="H257" s="328"/>
      <c r="I257" s="328"/>
      <c r="J257" s="328"/>
      <c r="K257" s="328"/>
    </row>
    <row r="258" spans="1:11" ht="15.75" customHeight="1" x14ac:dyDescent="0.25">
      <c r="A258" s="338">
        <v>233</v>
      </c>
      <c r="B258" s="132"/>
      <c r="C258" s="341" t="s">
        <v>445</v>
      </c>
      <c r="D258" s="336">
        <v>489</v>
      </c>
      <c r="E258" s="336">
        <v>493</v>
      </c>
      <c r="F258" s="337"/>
      <c r="G258" s="328"/>
      <c r="H258" s="328"/>
      <c r="I258" s="328"/>
      <c r="J258" s="328"/>
      <c r="K258" s="328"/>
    </row>
    <row r="259" spans="1:11" ht="15.75" customHeight="1" x14ac:dyDescent="0.25">
      <c r="A259" s="338">
        <v>234</v>
      </c>
      <c r="B259" s="132"/>
      <c r="C259" s="341" t="s">
        <v>446</v>
      </c>
      <c r="D259" s="336">
        <v>2157</v>
      </c>
      <c r="E259" s="336">
        <v>1688</v>
      </c>
      <c r="F259" s="337"/>
      <c r="G259" s="328"/>
      <c r="H259" s="328"/>
      <c r="I259" s="328"/>
      <c r="J259" s="328"/>
      <c r="K259" s="328"/>
    </row>
    <row r="260" spans="1:11" ht="15.75" customHeight="1" x14ac:dyDescent="0.25">
      <c r="A260" s="333">
        <v>235</v>
      </c>
      <c r="B260" s="132"/>
      <c r="C260" s="341" t="s">
        <v>447</v>
      </c>
      <c r="D260" s="336">
        <v>3020</v>
      </c>
      <c r="E260" s="336">
        <v>2448</v>
      </c>
      <c r="F260" s="337"/>
      <c r="G260" s="328"/>
      <c r="H260" s="328"/>
      <c r="I260" s="328"/>
      <c r="J260" s="328"/>
      <c r="K260" s="328"/>
    </row>
    <row r="261" spans="1:11" ht="15.75" customHeight="1" x14ac:dyDescent="0.25">
      <c r="A261" s="338">
        <v>236</v>
      </c>
      <c r="B261" s="132"/>
      <c r="C261" s="341" t="s">
        <v>448</v>
      </c>
      <c r="D261" s="336">
        <v>517</v>
      </c>
      <c r="E261" s="336">
        <v>439</v>
      </c>
      <c r="F261" s="337"/>
      <c r="G261" s="328"/>
      <c r="H261" s="328"/>
      <c r="I261" s="328"/>
      <c r="J261" s="328"/>
      <c r="K261" s="328"/>
    </row>
    <row r="262" spans="1:11" ht="15.75" customHeight="1" x14ac:dyDescent="0.25">
      <c r="A262" s="338">
        <v>237</v>
      </c>
      <c r="B262" s="132"/>
      <c r="C262" s="341" t="s">
        <v>449</v>
      </c>
      <c r="D262" s="336">
        <v>382</v>
      </c>
      <c r="E262" s="336">
        <v>388</v>
      </c>
      <c r="F262" s="337"/>
      <c r="G262" s="328"/>
      <c r="H262" s="328"/>
      <c r="I262" s="328"/>
      <c r="J262" s="328"/>
      <c r="K262" s="328"/>
    </row>
    <row r="263" spans="1:11" ht="15.75" customHeight="1" x14ac:dyDescent="0.25">
      <c r="A263" s="333">
        <v>238</v>
      </c>
      <c r="B263" s="132"/>
      <c r="C263" s="341" t="s">
        <v>450</v>
      </c>
      <c r="D263" s="336">
        <v>427</v>
      </c>
      <c r="E263" s="336">
        <v>393</v>
      </c>
      <c r="F263" s="337"/>
      <c r="G263" s="328"/>
      <c r="H263" s="328"/>
      <c r="I263" s="328"/>
      <c r="J263" s="328"/>
      <c r="K263" s="328"/>
    </row>
    <row r="264" spans="1:11" ht="15.75" customHeight="1" x14ac:dyDescent="0.25">
      <c r="A264" s="338">
        <v>239</v>
      </c>
      <c r="B264" s="132"/>
      <c r="C264" s="341" t="s">
        <v>451</v>
      </c>
      <c r="D264" s="336">
        <v>1048</v>
      </c>
      <c r="E264" s="336">
        <v>859</v>
      </c>
      <c r="F264" s="337"/>
      <c r="G264" s="328"/>
      <c r="H264" s="328"/>
      <c r="I264" s="328"/>
      <c r="J264" s="328"/>
      <c r="K264" s="328"/>
    </row>
    <row r="265" spans="1:11" ht="15.75" customHeight="1" x14ac:dyDescent="0.25">
      <c r="A265" s="338"/>
      <c r="B265" s="132"/>
      <c r="C265" s="341"/>
      <c r="D265" s="97">
        <f t="shared" ref="D265:E265" si="21">SUM(D254:D264)</f>
        <v>11446</v>
      </c>
      <c r="E265" s="97">
        <f t="shared" si="21"/>
        <v>9845</v>
      </c>
      <c r="F265" s="337"/>
      <c r="G265" s="328"/>
      <c r="H265" s="328"/>
      <c r="I265" s="328"/>
      <c r="J265" s="328"/>
      <c r="K265" s="328"/>
    </row>
    <row r="266" spans="1:11" ht="15.75" customHeight="1" x14ac:dyDescent="0.25">
      <c r="A266" s="338">
        <v>240</v>
      </c>
      <c r="B266" s="132" t="s">
        <v>452</v>
      </c>
      <c r="C266" s="341" t="s">
        <v>453</v>
      </c>
      <c r="D266" s="336">
        <v>4233</v>
      </c>
      <c r="E266" s="336">
        <v>3545</v>
      </c>
      <c r="F266" s="337"/>
      <c r="G266" s="328"/>
      <c r="H266" s="328"/>
      <c r="I266" s="328"/>
      <c r="J266" s="328"/>
      <c r="K266" s="328"/>
    </row>
    <row r="267" spans="1:11" ht="15.75" customHeight="1" x14ac:dyDescent="0.25">
      <c r="A267" s="333">
        <v>241</v>
      </c>
      <c r="B267" s="132"/>
      <c r="C267" s="341" t="s">
        <v>454</v>
      </c>
      <c r="D267" s="336">
        <v>2629</v>
      </c>
      <c r="E267" s="336">
        <v>2266</v>
      </c>
      <c r="F267" s="337"/>
      <c r="G267" s="328"/>
      <c r="H267" s="328"/>
      <c r="I267" s="328"/>
      <c r="J267" s="328"/>
      <c r="K267" s="328"/>
    </row>
    <row r="268" spans="1:11" ht="15.75" customHeight="1" x14ac:dyDescent="0.25">
      <c r="A268" s="338">
        <v>242</v>
      </c>
      <c r="B268" s="132"/>
      <c r="C268" s="341" t="s">
        <v>455</v>
      </c>
      <c r="D268" s="336">
        <v>1896</v>
      </c>
      <c r="E268" s="336">
        <v>1702</v>
      </c>
      <c r="F268" s="337"/>
      <c r="G268" s="328"/>
      <c r="H268" s="328"/>
      <c r="I268" s="328"/>
      <c r="J268" s="328"/>
      <c r="K268" s="328"/>
    </row>
    <row r="269" spans="1:11" ht="15.75" customHeight="1" x14ac:dyDescent="0.25">
      <c r="A269" s="338">
        <v>243</v>
      </c>
      <c r="B269" s="132"/>
      <c r="C269" s="341" t="s">
        <v>456</v>
      </c>
      <c r="D269" s="336">
        <v>414</v>
      </c>
      <c r="E269" s="336">
        <v>332</v>
      </c>
      <c r="F269" s="337"/>
      <c r="G269" s="328"/>
      <c r="H269" s="328"/>
      <c r="I269" s="328"/>
      <c r="J269" s="328"/>
      <c r="K269" s="328"/>
    </row>
    <row r="270" spans="1:11" ht="15.75" customHeight="1" x14ac:dyDescent="0.25">
      <c r="A270" s="333">
        <v>244</v>
      </c>
      <c r="B270" s="132"/>
      <c r="C270" s="341" t="s">
        <v>457</v>
      </c>
      <c r="D270" s="336">
        <v>1801</v>
      </c>
      <c r="E270" s="336">
        <v>1327</v>
      </c>
      <c r="F270" s="337"/>
      <c r="G270" s="328"/>
      <c r="H270" s="328"/>
      <c r="I270" s="328"/>
      <c r="J270" s="328"/>
      <c r="K270" s="328"/>
    </row>
    <row r="271" spans="1:11" ht="15.75" customHeight="1" x14ac:dyDescent="0.25">
      <c r="A271" s="338">
        <v>245</v>
      </c>
      <c r="B271" s="132"/>
      <c r="C271" s="341" t="s">
        <v>458</v>
      </c>
      <c r="D271" s="336">
        <v>1188</v>
      </c>
      <c r="E271" s="336">
        <v>895</v>
      </c>
      <c r="F271" s="337"/>
      <c r="G271" s="328"/>
      <c r="H271" s="328"/>
      <c r="I271" s="328"/>
      <c r="J271" s="328"/>
      <c r="K271" s="328"/>
    </row>
    <row r="272" spans="1:11" ht="15.75" customHeight="1" x14ac:dyDescent="0.25">
      <c r="A272" s="338">
        <v>246</v>
      </c>
      <c r="B272" s="132"/>
      <c r="C272" s="341" t="s">
        <v>459</v>
      </c>
      <c r="D272" s="336">
        <v>891</v>
      </c>
      <c r="E272" s="336">
        <v>656</v>
      </c>
      <c r="F272" s="337"/>
      <c r="G272" s="328"/>
      <c r="H272" s="328"/>
      <c r="I272" s="328"/>
      <c r="J272" s="328"/>
      <c r="K272" s="328"/>
    </row>
    <row r="273" spans="1:11" ht="15.75" customHeight="1" x14ac:dyDescent="0.25">
      <c r="A273" s="333">
        <v>247</v>
      </c>
      <c r="B273" s="132"/>
      <c r="C273" s="341" t="s">
        <v>460</v>
      </c>
      <c r="D273" s="336">
        <v>924</v>
      </c>
      <c r="E273" s="336">
        <v>780</v>
      </c>
      <c r="F273" s="337"/>
      <c r="G273" s="328"/>
      <c r="H273" s="328"/>
      <c r="I273" s="328"/>
      <c r="J273" s="328"/>
      <c r="K273" s="328"/>
    </row>
    <row r="274" spans="1:11" ht="15.75" customHeight="1" x14ac:dyDescent="0.25">
      <c r="A274" s="338">
        <v>248</v>
      </c>
      <c r="B274" s="132"/>
      <c r="C274" s="350" t="s">
        <v>461</v>
      </c>
      <c r="D274" s="336">
        <v>1512</v>
      </c>
      <c r="E274" s="336">
        <v>1268</v>
      </c>
      <c r="F274" s="337"/>
      <c r="G274" s="328"/>
      <c r="H274" s="328"/>
      <c r="I274" s="328"/>
      <c r="J274" s="328"/>
      <c r="K274" s="328"/>
    </row>
    <row r="275" spans="1:11" ht="15.75" customHeight="1" x14ac:dyDescent="0.25">
      <c r="A275" s="328"/>
      <c r="B275" s="328"/>
      <c r="C275" s="328"/>
      <c r="D275" s="351">
        <f t="shared" ref="D275:E275" si="22">SUM(D269:D274)</f>
        <v>6730</v>
      </c>
      <c r="E275" s="351">
        <f t="shared" si="22"/>
        <v>5258</v>
      </c>
      <c r="F275" s="328"/>
      <c r="G275" s="328"/>
      <c r="H275" s="328"/>
      <c r="I275" s="328"/>
      <c r="J275" s="328"/>
      <c r="K275" s="328"/>
    </row>
    <row r="276" spans="1:11" ht="15.75" customHeight="1" x14ac:dyDescent="0.25">
      <c r="A276" s="328"/>
      <c r="B276" s="328"/>
      <c r="C276" s="328"/>
      <c r="D276" s="352">
        <f t="shared" ref="D276:E276" si="23">D275+D265+D253+D231+D213+D203+D191+D161+D144+D122+D114+D98+D92+D85+D75+D67+D62+D56+D47+D27+D20+D175</f>
        <v>359595</v>
      </c>
      <c r="E276" s="352">
        <f t="shared" si="23"/>
        <v>298390</v>
      </c>
      <c r="F276" s="328">
        <v>657985</v>
      </c>
      <c r="G276" s="328"/>
      <c r="H276" s="328"/>
      <c r="I276" s="328"/>
      <c r="J276" s="328"/>
      <c r="K276" s="328"/>
    </row>
    <row r="277" spans="1:11" ht="15.75" customHeight="1" x14ac:dyDescent="0.25">
      <c r="A277" s="328"/>
      <c r="B277" s="328"/>
      <c r="C277" s="328"/>
      <c r="D277" s="352">
        <f>D276+E276</f>
        <v>657985</v>
      </c>
      <c r="E277" s="352">
        <f>F276-D277</f>
        <v>0</v>
      </c>
      <c r="F277" s="328"/>
      <c r="G277" s="328"/>
      <c r="H277" s="328"/>
      <c r="I277" s="328"/>
      <c r="J277" s="328"/>
      <c r="K277" s="328"/>
    </row>
  </sheetData>
  <autoFilter ref="A4:F274" xr:uid="{00000000-0009-0000-0000-000006000000}"/>
  <mergeCells count="2">
    <mergeCell ref="A1:F3"/>
    <mergeCell ref="D4:E4"/>
  </mergeCells>
  <pageMargins left="0.7" right="0.7" top="0.75" bottom="0.75" header="0"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254"/>
  <sheetViews>
    <sheetView workbookViewId="0">
      <selection sqref="A1:F3"/>
    </sheetView>
  </sheetViews>
  <sheetFormatPr defaultColWidth="14.42578125" defaultRowHeight="15" customHeight="1" x14ac:dyDescent="0.25"/>
  <cols>
    <col min="1" max="1" width="10.85546875" customWidth="1"/>
    <col min="2" max="2" width="18.85546875" customWidth="1"/>
    <col min="3" max="3" width="20.5703125" customWidth="1"/>
    <col min="4" max="5" width="16.42578125" customWidth="1"/>
    <col min="6" max="6" width="14.28515625" customWidth="1"/>
    <col min="7" max="11" width="12.5703125" customWidth="1"/>
  </cols>
  <sheetData>
    <row r="1" spans="1:11" ht="15.75" customHeight="1" x14ac:dyDescent="0.25">
      <c r="A1" s="498" t="s">
        <v>183</v>
      </c>
      <c r="B1" s="486"/>
      <c r="C1" s="486"/>
      <c r="D1" s="486"/>
      <c r="E1" s="486"/>
      <c r="F1" s="499"/>
      <c r="G1" s="328"/>
      <c r="H1" s="328"/>
      <c r="I1" s="328"/>
      <c r="J1" s="328"/>
      <c r="K1" s="328"/>
    </row>
    <row r="2" spans="1:11" ht="18" customHeight="1" x14ac:dyDescent="0.25">
      <c r="A2" s="500"/>
      <c r="B2" s="458"/>
      <c r="C2" s="458"/>
      <c r="D2" s="458"/>
      <c r="E2" s="458"/>
      <c r="F2" s="501"/>
      <c r="G2" s="328"/>
      <c r="H2" s="328"/>
      <c r="I2" s="328"/>
      <c r="J2" s="328"/>
      <c r="K2" s="328"/>
    </row>
    <row r="3" spans="1:11" ht="15.75" customHeight="1" x14ac:dyDescent="0.25">
      <c r="A3" s="502"/>
      <c r="B3" s="470"/>
      <c r="C3" s="470"/>
      <c r="D3" s="470"/>
      <c r="E3" s="470"/>
      <c r="F3" s="503"/>
      <c r="G3" s="328"/>
      <c r="H3" s="328"/>
      <c r="I3" s="328"/>
      <c r="J3" s="328"/>
      <c r="K3" s="328"/>
    </row>
    <row r="4" spans="1:11" ht="46.5" customHeight="1" x14ac:dyDescent="0.25">
      <c r="A4" s="329" t="s">
        <v>4</v>
      </c>
      <c r="B4" s="329" t="s">
        <v>184</v>
      </c>
      <c r="C4" s="330" t="s">
        <v>185</v>
      </c>
      <c r="D4" s="504" t="s">
        <v>186</v>
      </c>
      <c r="E4" s="465"/>
      <c r="F4" s="331" t="s">
        <v>187</v>
      </c>
      <c r="G4" s="328"/>
      <c r="H4" s="328"/>
      <c r="I4" s="328"/>
      <c r="J4" s="328"/>
      <c r="K4" s="328"/>
    </row>
    <row r="5" spans="1:11" ht="93.75" customHeight="1" x14ac:dyDescent="0.25">
      <c r="A5" s="329"/>
      <c r="B5" s="329"/>
      <c r="C5" s="330"/>
      <c r="D5" s="332" t="s">
        <v>188</v>
      </c>
      <c r="E5" s="332" t="s">
        <v>189</v>
      </c>
      <c r="F5" s="331"/>
      <c r="G5" s="328"/>
      <c r="H5" s="328"/>
      <c r="I5" s="328"/>
      <c r="J5" s="328"/>
      <c r="K5" s="328"/>
    </row>
    <row r="6" spans="1:11" ht="15.75" customHeight="1" x14ac:dyDescent="0.25">
      <c r="A6" s="333">
        <v>1</v>
      </c>
      <c r="B6" s="334" t="s">
        <v>190</v>
      </c>
      <c r="C6" s="335" t="s">
        <v>191</v>
      </c>
      <c r="D6" s="353">
        <v>2963</v>
      </c>
      <c r="E6" s="353">
        <v>2631</v>
      </c>
      <c r="F6" s="337"/>
      <c r="G6" s="328"/>
      <c r="H6" s="328"/>
      <c r="I6" s="328"/>
      <c r="J6" s="328"/>
      <c r="K6" s="328"/>
    </row>
    <row r="7" spans="1:11" ht="15.75" customHeight="1" x14ac:dyDescent="0.25">
      <c r="A7" s="338">
        <v>2</v>
      </c>
      <c r="B7" s="334"/>
      <c r="C7" s="339" t="s">
        <v>192</v>
      </c>
      <c r="D7" s="353">
        <v>4124</v>
      </c>
      <c r="E7" s="353">
        <v>3859</v>
      </c>
      <c r="F7" s="337"/>
      <c r="G7" s="328"/>
      <c r="H7" s="328"/>
      <c r="I7" s="328"/>
      <c r="J7" s="328"/>
      <c r="K7" s="328"/>
    </row>
    <row r="8" spans="1:11" ht="15.75" customHeight="1" x14ac:dyDescent="0.25">
      <c r="A8" s="338">
        <v>3</v>
      </c>
      <c r="B8" s="334"/>
      <c r="C8" s="339" t="s">
        <v>193</v>
      </c>
      <c r="D8" s="353">
        <v>3244</v>
      </c>
      <c r="E8" s="353">
        <v>3035</v>
      </c>
      <c r="F8" s="337"/>
      <c r="G8" s="328"/>
      <c r="H8" s="328"/>
      <c r="I8" s="328"/>
      <c r="J8" s="328"/>
      <c r="K8" s="328"/>
    </row>
    <row r="9" spans="1:11" ht="15.75" customHeight="1" x14ac:dyDescent="0.25">
      <c r="A9" s="333">
        <v>4</v>
      </c>
      <c r="B9" s="334"/>
      <c r="C9" s="339" t="s">
        <v>194</v>
      </c>
      <c r="D9" s="353">
        <v>5639</v>
      </c>
      <c r="E9" s="353">
        <v>5085</v>
      </c>
      <c r="F9" s="337"/>
      <c r="G9" s="328"/>
      <c r="H9" s="328"/>
      <c r="I9" s="328"/>
      <c r="J9" s="328"/>
      <c r="K9" s="328"/>
    </row>
    <row r="10" spans="1:11" ht="15.75" customHeight="1" x14ac:dyDescent="0.25">
      <c r="A10" s="338">
        <v>5</v>
      </c>
      <c r="B10" s="334"/>
      <c r="C10" s="339" t="s">
        <v>195</v>
      </c>
      <c r="D10" s="353">
        <v>10763</v>
      </c>
      <c r="E10" s="353">
        <v>9123</v>
      </c>
      <c r="F10" s="337"/>
      <c r="G10" s="328"/>
      <c r="H10" s="328"/>
      <c r="I10" s="328"/>
      <c r="J10" s="328"/>
      <c r="K10" s="328"/>
    </row>
    <row r="11" spans="1:11" ht="15.75" customHeight="1" x14ac:dyDescent="0.25">
      <c r="A11" s="338">
        <v>6</v>
      </c>
      <c r="B11" s="334"/>
      <c r="C11" s="339" t="s">
        <v>196</v>
      </c>
      <c r="D11" s="353">
        <v>6682</v>
      </c>
      <c r="E11" s="353">
        <v>6411</v>
      </c>
      <c r="F11" s="337"/>
      <c r="G11" s="328"/>
      <c r="H11" s="328"/>
      <c r="I11" s="328"/>
      <c r="J11" s="328"/>
      <c r="K11" s="328"/>
    </row>
    <row r="12" spans="1:11" ht="15.75" customHeight="1" x14ac:dyDescent="0.25">
      <c r="A12" s="333">
        <v>7</v>
      </c>
      <c r="B12" s="334"/>
      <c r="C12" s="339" t="s">
        <v>197</v>
      </c>
      <c r="D12" s="353">
        <v>2630</v>
      </c>
      <c r="E12" s="353">
        <v>2730</v>
      </c>
      <c r="F12" s="337"/>
      <c r="G12" s="328"/>
      <c r="H12" s="328"/>
      <c r="I12" s="328"/>
      <c r="J12" s="328"/>
      <c r="K12" s="328"/>
    </row>
    <row r="13" spans="1:11" ht="15.75" customHeight="1" x14ac:dyDescent="0.25">
      <c r="A13" s="338">
        <v>8</v>
      </c>
      <c r="B13" s="334"/>
      <c r="C13" s="339" t="s">
        <v>198</v>
      </c>
      <c r="D13" s="353">
        <v>2155</v>
      </c>
      <c r="E13" s="353">
        <v>2106</v>
      </c>
      <c r="F13" s="337"/>
      <c r="G13" s="328"/>
      <c r="H13" s="328"/>
      <c r="I13" s="328"/>
      <c r="J13" s="328"/>
      <c r="K13" s="328"/>
    </row>
    <row r="14" spans="1:11" ht="15.75" customHeight="1" x14ac:dyDescent="0.25">
      <c r="A14" s="338">
        <v>9</v>
      </c>
      <c r="B14" s="334"/>
      <c r="C14" s="339" t="s">
        <v>199</v>
      </c>
      <c r="D14" s="353">
        <v>2240</v>
      </c>
      <c r="E14" s="353">
        <v>2373</v>
      </c>
      <c r="F14" s="337"/>
      <c r="G14" s="328"/>
      <c r="H14" s="328"/>
      <c r="I14" s="328"/>
      <c r="J14" s="328"/>
      <c r="K14" s="328"/>
    </row>
    <row r="15" spans="1:11" ht="15.75" customHeight="1" x14ac:dyDescent="0.25">
      <c r="A15" s="333">
        <v>10</v>
      </c>
      <c r="B15" s="334"/>
      <c r="C15" s="339" t="s">
        <v>200</v>
      </c>
      <c r="D15" s="353">
        <v>2345</v>
      </c>
      <c r="E15" s="353">
        <v>2028</v>
      </c>
      <c r="F15" s="337"/>
      <c r="G15" s="328"/>
      <c r="H15" s="328"/>
      <c r="I15" s="328"/>
      <c r="J15" s="328"/>
      <c r="K15" s="328"/>
    </row>
    <row r="16" spans="1:11" ht="15.75" customHeight="1" x14ac:dyDescent="0.25">
      <c r="A16" s="338">
        <v>11</v>
      </c>
      <c r="B16" s="334"/>
      <c r="C16" s="340" t="s">
        <v>201</v>
      </c>
      <c r="D16" s="353">
        <v>1595</v>
      </c>
      <c r="E16" s="353">
        <v>1476</v>
      </c>
      <c r="F16" s="337"/>
      <c r="G16" s="328"/>
      <c r="H16" s="328"/>
      <c r="I16" s="328"/>
      <c r="J16" s="328"/>
      <c r="K16" s="328"/>
    </row>
    <row r="17" spans="1:11" ht="15.75" customHeight="1" x14ac:dyDescent="0.25">
      <c r="A17" s="338">
        <v>12</v>
      </c>
      <c r="B17" s="334"/>
      <c r="C17" s="340" t="s">
        <v>202</v>
      </c>
      <c r="D17" s="353">
        <v>1586</v>
      </c>
      <c r="E17" s="353">
        <v>1485</v>
      </c>
      <c r="F17" s="337"/>
      <c r="G17" s="328"/>
      <c r="H17" s="328"/>
      <c r="I17" s="328"/>
      <c r="J17" s="328"/>
      <c r="K17" s="328"/>
    </row>
    <row r="18" spans="1:11" ht="15.75" customHeight="1" x14ac:dyDescent="0.25">
      <c r="A18" s="333">
        <v>13</v>
      </c>
      <c r="B18" s="334"/>
      <c r="C18" s="340" t="s">
        <v>203</v>
      </c>
      <c r="D18" s="353">
        <v>698</v>
      </c>
      <c r="E18" s="353">
        <v>659</v>
      </c>
      <c r="F18" s="337"/>
      <c r="G18" s="328"/>
      <c r="H18" s="328"/>
      <c r="I18" s="328"/>
      <c r="J18" s="328"/>
      <c r="K18" s="328"/>
    </row>
    <row r="19" spans="1:11" ht="15.75" customHeight="1" x14ac:dyDescent="0.25">
      <c r="A19" s="338">
        <v>14</v>
      </c>
      <c r="B19" s="334"/>
      <c r="C19" s="341" t="s">
        <v>204</v>
      </c>
      <c r="D19" s="353">
        <v>2978</v>
      </c>
      <c r="E19" s="353">
        <v>2776</v>
      </c>
      <c r="F19" s="337"/>
      <c r="G19" s="328"/>
      <c r="H19" s="328"/>
      <c r="I19" s="328"/>
      <c r="J19" s="328"/>
      <c r="K19" s="328"/>
    </row>
    <row r="20" spans="1:11" ht="15.75" customHeight="1" x14ac:dyDescent="0.25">
      <c r="A20" s="338">
        <v>15</v>
      </c>
      <c r="B20" s="132" t="s">
        <v>206</v>
      </c>
      <c r="C20" s="341" t="s">
        <v>207</v>
      </c>
      <c r="D20" s="354">
        <f t="shared" ref="D20:E20" si="0">SUM(D18:D19)</f>
        <v>3676</v>
      </c>
      <c r="E20" s="354">
        <f t="shared" si="0"/>
        <v>3435</v>
      </c>
      <c r="F20" s="344"/>
      <c r="G20" s="328"/>
      <c r="H20" s="328"/>
      <c r="I20" s="328"/>
      <c r="J20" s="328"/>
      <c r="K20" s="328"/>
    </row>
    <row r="21" spans="1:11" ht="15.75" customHeight="1" x14ac:dyDescent="0.25">
      <c r="A21" s="333">
        <v>16</v>
      </c>
      <c r="B21" s="132"/>
      <c r="C21" s="341" t="s">
        <v>208</v>
      </c>
      <c r="D21" s="355">
        <v>1869</v>
      </c>
      <c r="E21" s="355">
        <v>1659</v>
      </c>
      <c r="F21" s="344"/>
      <c r="G21" s="328"/>
      <c r="H21" s="328"/>
      <c r="I21" s="328"/>
      <c r="J21" s="328"/>
      <c r="K21" s="328"/>
    </row>
    <row r="22" spans="1:11" ht="15.75" customHeight="1" x14ac:dyDescent="0.25">
      <c r="A22" s="338">
        <v>17</v>
      </c>
      <c r="B22" s="132"/>
      <c r="C22" s="341" t="s">
        <v>209</v>
      </c>
      <c r="D22" s="356">
        <v>8556</v>
      </c>
      <c r="E22" s="356">
        <v>7945</v>
      </c>
      <c r="F22" s="344"/>
      <c r="G22" s="328"/>
      <c r="H22" s="328"/>
      <c r="I22" s="328"/>
      <c r="J22" s="328"/>
      <c r="K22" s="328"/>
    </row>
    <row r="23" spans="1:11" ht="15.75" customHeight="1" x14ac:dyDescent="0.25">
      <c r="A23" s="338">
        <v>18</v>
      </c>
      <c r="B23" s="132"/>
      <c r="C23" s="341" t="s">
        <v>210</v>
      </c>
      <c r="D23" s="345">
        <v>11839</v>
      </c>
      <c r="E23" s="345">
        <v>11545</v>
      </c>
      <c r="F23" s="344"/>
      <c r="G23" s="328"/>
      <c r="H23" s="328"/>
      <c r="I23" s="328"/>
      <c r="J23" s="328"/>
      <c r="K23" s="328"/>
    </row>
    <row r="24" spans="1:11" ht="15.75" customHeight="1" x14ac:dyDescent="0.25">
      <c r="A24" s="333">
        <v>19</v>
      </c>
      <c r="B24" s="132"/>
      <c r="C24" s="341" t="s">
        <v>211</v>
      </c>
      <c r="D24" s="345">
        <v>2676</v>
      </c>
      <c r="E24" s="345">
        <v>2560</v>
      </c>
      <c r="F24" s="344"/>
      <c r="G24" s="328"/>
      <c r="H24" s="328"/>
      <c r="I24" s="328"/>
      <c r="J24" s="328"/>
      <c r="K24" s="328"/>
    </row>
    <row r="25" spans="1:11" ht="15.75" customHeight="1" x14ac:dyDescent="0.25">
      <c r="A25" s="338">
        <v>20</v>
      </c>
      <c r="B25" s="132"/>
      <c r="C25" s="341" t="s">
        <v>212</v>
      </c>
      <c r="D25" s="345">
        <v>4144</v>
      </c>
      <c r="E25" s="345">
        <v>3913</v>
      </c>
      <c r="F25" s="344"/>
      <c r="G25" s="328"/>
      <c r="H25" s="328"/>
      <c r="I25" s="328"/>
      <c r="J25" s="328"/>
      <c r="K25" s="328"/>
    </row>
    <row r="26" spans="1:11" ht="15.75" customHeight="1" x14ac:dyDescent="0.25">
      <c r="A26" s="338">
        <v>21</v>
      </c>
      <c r="B26" s="132" t="s">
        <v>213</v>
      </c>
      <c r="C26" s="341" t="s">
        <v>214</v>
      </c>
      <c r="D26" s="116">
        <v>1787</v>
      </c>
      <c r="E26" s="116">
        <v>1777</v>
      </c>
      <c r="F26" s="337"/>
      <c r="G26" s="328"/>
      <c r="H26" s="328"/>
      <c r="I26" s="328"/>
      <c r="J26" s="328"/>
      <c r="K26" s="328"/>
    </row>
    <row r="27" spans="1:11" ht="15.75" customHeight="1" x14ac:dyDescent="0.25">
      <c r="A27" s="333">
        <v>22</v>
      </c>
      <c r="B27" s="132"/>
      <c r="C27" s="341" t="s">
        <v>215</v>
      </c>
      <c r="D27" s="116">
        <v>2226</v>
      </c>
      <c r="E27" s="116">
        <v>1938</v>
      </c>
      <c r="F27" s="337"/>
      <c r="G27" s="328"/>
      <c r="H27" s="328"/>
      <c r="I27" s="328"/>
      <c r="J27" s="328"/>
      <c r="K27" s="328"/>
    </row>
    <row r="28" spans="1:11" ht="15.75" customHeight="1" x14ac:dyDescent="0.25">
      <c r="A28" s="338">
        <v>23</v>
      </c>
      <c r="B28" s="132"/>
      <c r="C28" s="341" t="s">
        <v>216</v>
      </c>
      <c r="D28" s="116">
        <v>4583</v>
      </c>
      <c r="E28" s="116">
        <v>3728</v>
      </c>
      <c r="F28" s="337"/>
      <c r="G28" s="328"/>
      <c r="H28" s="328"/>
      <c r="I28" s="328"/>
      <c r="J28" s="328"/>
      <c r="K28" s="328"/>
    </row>
    <row r="29" spans="1:11" ht="15.75" customHeight="1" x14ac:dyDescent="0.25">
      <c r="A29" s="338">
        <v>24</v>
      </c>
      <c r="B29" s="132"/>
      <c r="C29" s="341" t="s">
        <v>217</v>
      </c>
      <c r="D29" s="116">
        <v>2703</v>
      </c>
      <c r="E29" s="116">
        <v>2529</v>
      </c>
      <c r="F29" s="337"/>
      <c r="G29" s="328"/>
      <c r="H29" s="328"/>
      <c r="I29" s="328"/>
      <c r="J29" s="328"/>
      <c r="K29" s="328"/>
    </row>
    <row r="30" spans="1:11" ht="15.75" customHeight="1" x14ac:dyDescent="0.25">
      <c r="A30" s="333">
        <v>25</v>
      </c>
      <c r="B30" s="132"/>
      <c r="C30" s="341" t="s">
        <v>218</v>
      </c>
      <c r="D30" s="116">
        <v>1548</v>
      </c>
      <c r="E30" s="116">
        <v>1643</v>
      </c>
      <c r="F30" s="337"/>
      <c r="G30" s="328"/>
      <c r="H30" s="328"/>
      <c r="I30" s="328"/>
      <c r="J30" s="328"/>
      <c r="K30" s="328"/>
    </row>
    <row r="31" spans="1:11" ht="15.75" customHeight="1" x14ac:dyDescent="0.25">
      <c r="A31" s="338">
        <v>26</v>
      </c>
      <c r="B31" s="132"/>
      <c r="C31" s="341" t="s">
        <v>219</v>
      </c>
      <c r="D31" s="116">
        <v>1027</v>
      </c>
      <c r="E31" s="116">
        <v>944</v>
      </c>
      <c r="F31" s="337"/>
      <c r="G31" s="328"/>
      <c r="H31" s="328"/>
      <c r="I31" s="328"/>
      <c r="J31" s="328"/>
      <c r="K31" s="328"/>
    </row>
    <row r="32" spans="1:11" ht="15.75" customHeight="1" x14ac:dyDescent="0.25">
      <c r="A32" s="338">
        <v>27</v>
      </c>
      <c r="B32" s="132"/>
      <c r="C32" s="341" t="s">
        <v>220</v>
      </c>
      <c r="D32" s="116">
        <v>1590</v>
      </c>
      <c r="E32" s="116">
        <v>1527</v>
      </c>
      <c r="F32" s="337"/>
      <c r="G32" s="328"/>
      <c r="H32" s="328"/>
      <c r="I32" s="328"/>
      <c r="J32" s="328"/>
      <c r="K32" s="328"/>
    </row>
    <row r="33" spans="1:11" ht="15.75" customHeight="1" x14ac:dyDescent="0.25">
      <c r="A33" s="333">
        <v>28</v>
      </c>
      <c r="B33" s="132"/>
      <c r="C33" s="341" t="s">
        <v>221</v>
      </c>
      <c r="D33" s="116">
        <v>1055</v>
      </c>
      <c r="E33" s="116">
        <v>986</v>
      </c>
      <c r="F33" s="337"/>
      <c r="G33" s="328"/>
      <c r="H33" s="328"/>
      <c r="I33" s="328"/>
      <c r="J33" s="328"/>
      <c r="K33" s="328"/>
    </row>
    <row r="34" spans="1:11" ht="15.75" customHeight="1" x14ac:dyDescent="0.25">
      <c r="A34" s="338">
        <v>29</v>
      </c>
      <c r="B34" s="132"/>
      <c r="C34" s="341" t="s">
        <v>222</v>
      </c>
      <c r="D34" s="116">
        <v>1481</v>
      </c>
      <c r="E34" s="116">
        <v>1380</v>
      </c>
      <c r="F34" s="337"/>
      <c r="G34" s="328"/>
      <c r="H34" s="328"/>
      <c r="I34" s="328"/>
      <c r="J34" s="328"/>
      <c r="K34" s="328"/>
    </row>
    <row r="35" spans="1:11" ht="15.75" customHeight="1" x14ac:dyDescent="0.25">
      <c r="A35" s="338">
        <v>30</v>
      </c>
      <c r="B35" s="132"/>
      <c r="C35" s="341" t="s">
        <v>223</v>
      </c>
      <c r="D35" s="116">
        <v>3204</v>
      </c>
      <c r="E35" s="116">
        <v>2957</v>
      </c>
      <c r="F35" s="337"/>
      <c r="G35" s="328"/>
      <c r="H35" s="328"/>
      <c r="I35" s="328"/>
      <c r="J35" s="328"/>
      <c r="K35" s="328"/>
    </row>
    <row r="36" spans="1:11" ht="15.75" customHeight="1" x14ac:dyDescent="0.25">
      <c r="A36" s="333">
        <v>31</v>
      </c>
      <c r="B36" s="132"/>
      <c r="C36" s="341" t="s">
        <v>224</v>
      </c>
      <c r="D36" s="116">
        <v>2003</v>
      </c>
      <c r="E36" s="116">
        <v>1787</v>
      </c>
      <c r="F36" s="337"/>
      <c r="G36" s="328"/>
      <c r="H36" s="328"/>
      <c r="I36" s="328"/>
      <c r="J36" s="328"/>
      <c r="K36" s="328"/>
    </row>
    <row r="37" spans="1:11" ht="15.75" customHeight="1" x14ac:dyDescent="0.25">
      <c r="A37" s="338">
        <v>32</v>
      </c>
      <c r="B37" s="132"/>
      <c r="C37" s="341" t="s">
        <v>225</v>
      </c>
      <c r="D37" s="116">
        <v>1944</v>
      </c>
      <c r="E37" s="116">
        <v>1762</v>
      </c>
      <c r="F37" s="337"/>
      <c r="G37" s="328"/>
      <c r="H37" s="328"/>
      <c r="I37" s="328"/>
      <c r="J37" s="328"/>
      <c r="K37" s="328"/>
    </row>
    <row r="38" spans="1:11" ht="15.75" customHeight="1" x14ac:dyDescent="0.25">
      <c r="A38" s="338">
        <v>33</v>
      </c>
      <c r="B38" s="132"/>
      <c r="C38" s="341" t="s">
        <v>226</v>
      </c>
      <c r="D38" s="116">
        <v>3146</v>
      </c>
      <c r="E38" s="116">
        <v>2492</v>
      </c>
      <c r="F38" s="337"/>
      <c r="G38" s="328"/>
      <c r="H38" s="328"/>
      <c r="I38" s="328"/>
      <c r="J38" s="328"/>
      <c r="K38" s="328"/>
    </row>
    <row r="39" spans="1:11" ht="15.75" customHeight="1" x14ac:dyDescent="0.25">
      <c r="A39" s="333">
        <v>34</v>
      </c>
      <c r="B39" s="132"/>
      <c r="C39" s="341" t="s">
        <v>227</v>
      </c>
      <c r="D39" s="116">
        <v>1684</v>
      </c>
      <c r="E39" s="116">
        <v>1636</v>
      </c>
      <c r="F39" s="337"/>
      <c r="G39" s="328"/>
      <c r="H39" s="328"/>
      <c r="I39" s="328"/>
      <c r="J39" s="328"/>
      <c r="K39" s="328"/>
    </row>
    <row r="40" spans="1:11" ht="15.75" customHeight="1" x14ac:dyDescent="0.25">
      <c r="A40" s="338">
        <v>35</v>
      </c>
      <c r="B40" s="132"/>
      <c r="C40" s="341" t="s">
        <v>228</v>
      </c>
      <c r="D40" s="116">
        <v>4229</v>
      </c>
      <c r="E40" s="116">
        <v>4069</v>
      </c>
      <c r="F40" s="337"/>
      <c r="G40" s="328"/>
      <c r="H40" s="328"/>
      <c r="I40" s="328"/>
      <c r="J40" s="328"/>
      <c r="K40" s="328"/>
    </row>
    <row r="41" spans="1:11" ht="15.75" customHeight="1" x14ac:dyDescent="0.25">
      <c r="A41" s="338">
        <v>36</v>
      </c>
      <c r="B41" s="132"/>
      <c r="C41" s="341" t="s">
        <v>229</v>
      </c>
      <c r="D41" s="116">
        <v>1283</v>
      </c>
      <c r="E41" s="116">
        <v>1342</v>
      </c>
      <c r="F41" s="337"/>
      <c r="G41" s="328"/>
      <c r="H41" s="328"/>
      <c r="I41" s="328"/>
      <c r="J41" s="328"/>
      <c r="K41" s="328"/>
    </row>
    <row r="42" spans="1:11" ht="15.75" customHeight="1" x14ac:dyDescent="0.25">
      <c r="A42" s="333">
        <v>37</v>
      </c>
      <c r="B42" s="132"/>
      <c r="C42" s="347" t="s">
        <v>230</v>
      </c>
      <c r="D42" s="116">
        <v>3169</v>
      </c>
      <c r="E42" s="116">
        <v>2818</v>
      </c>
      <c r="F42" s="337"/>
      <c r="G42" s="328"/>
      <c r="H42" s="328"/>
      <c r="I42" s="328"/>
      <c r="J42" s="328"/>
      <c r="K42" s="328"/>
    </row>
    <row r="43" spans="1:11" ht="15.75" customHeight="1" x14ac:dyDescent="0.25">
      <c r="A43" s="338">
        <v>38</v>
      </c>
      <c r="B43" s="132"/>
      <c r="C43" s="341" t="s">
        <v>231</v>
      </c>
      <c r="D43" s="116">
        <v>2105</v>
      </c>
      <c r="E43" s="116">
        <v>1988</v>
      </c>
      <c r="F43" s="337"/>
      <c r="G43" s="328"/>
      <c r="H43" s="328"/>
      <c r="I43" s="328"/>
      <c r="J43" s="328"/>
      <c r="K43" s="328"/>
    </row>
    <row r="44" spans="1:11" ht="15.75" customHeight="1" x14ac:dyDescent="0.25">
      <c r="A44" s="338">
        <v>39</v>
      </c>
      <c r="B44" s="132"/>
      <c r="C44" s="341" t="s">
        <v>232</v>
      </c>
      <c r="D44" s="116">
        <v>1311</v>
      </c>
      <c r="E44" s="116">
        <v>1347</v>
      </c>
      <c r="F44" s="337"/>
      <c r="G44" s="328"/>
      <c r="H44" s="328"/>
      <c r="I44" s="328"/>
      <c r="J44" s="328"/>
      <c r="K44" s="328"/>
    </row>
    <row r="45" spans="1:11" ht="15.75" customHeight="1" x14ac:dyDescent="0.25">
      <c r="A45" s="333">
        <v>40</v>
      </c>
      <c r="B45" s="132" t="s">
        <v>233</v>
      </c>
      <c r="C45" s="341" t="s">
        <v>234</v>
      </c>
      <c r="D45" s="116">
        <v>1242</v>
      </c>
      <c r="E45" s="116">
        <v>1127</v>
      </c>
      <c r="F45" s="337"/>
      <c r="G45" s="328"/>
      <c r="H45" s="328"/>
      <c r="I45" s="328"/>
      <c r="J45" s="328"/>
      <c r="K45" s="328"/>
    </row>
    <row r="46" spans="1:11" ht="15.75" customHeight="1" x14ac:dyDescent="0.25">
      <c r="A46" s="338">
        <v>41</v>
      </c>
      <c r="B46" s="132"/>
      <c r="C46" s="341" t="s">
        <v>235</v>
      </c>
      <c r="D46" s="116">
        <v>1904</v>
      </c>
      <c r="E46" s="116">
        <v>1721</v>
      </c>
      <c r="F46" s="337"/>
      <c r="G46" s="328"/>
      <c r="H46" s="328"/>
      <c r="I46" s="328"/>
      <c r="J46" s="328"/>
      <c r="K46" s="328"/>
    </row>
    <row r="47" spans="1:11" ht="15.75" customHeight="1" x14ac:dyDescent="0.25">
      <c r="A47" s="338">
        <v>42</v>
      </c>
      <c r="B47" s="132"/>
      <c r="C47" s="341" t="s">
        <v>236</v>
      </c>
      <c r="D47" s="116">
        <v>929</v>
      </c>
      <c r="E47" s="116">
        <v>789</v>
      </c>
      <c r="F47" s="337"/>
      <c r="G47" s="328"/>
      <c r="H47" s="328"/>
      <c r="I47" s="328"/>
      <c r="J47" s="328"/>
      <c r="K47" s="328"/>
    </row>
    <row r="48" spans="1:11" ht="15.75" customHeight="1" x14ac:dyDescent="0.25">
      <c r="A48" s="333">
        <v>43</v>
      </c>
      <c r="B48" s="132"/>
      <c r="C48" s="341" t="s">
        <v>237</v>
      </c>
      <c r="D48" s="116">
        <v>8719</v>
      </c>
      <c r="E48" s="116">
        <v>7156</v>
      </c>
      <c r="F48" s="337"/>
      <c r="G48" s="328"/>
      <c r="H48" s="328"/>
      <c r="I48" s="328"/>
      <c r="J48" s="328"/>
      <c r="K48" s="328"/>
    </row>
    <row r="49" spans="1:11" ht="15.75" customHeight="1" x14ac:dyDescent="0.25">
      <c r="A49" s="338">
        <v>44</v>
      </c>
      <c r="B49" s="132"/>
      <c r="C49" s="341" t="s">
        <v>238</v>
      </c>
      <c r="D49" s="116">
        <v>2981</v>
      </c>
      <c r="E49" s="116">
        <v>2574</v>
      </c>
      <c r="F49" s="337"/>
      <c r="G49" s="328"/>
      <c r="H49" s="328"/>
      <c r="I49" s="328"/>
      <c r="J49" s="328"/>
      <c r="K49" s="328"/>
    </row>
    <row r="50" spans="1:11" ht="15.75" customHeight="1" x14ac:dyDescent="0.25">
      <c r="A50" s="338">
        <v>45</v>
      </c>
      <c r="B50" s="132"/>
      <c r="C50" s="341" t="s">
        <v>239</v>
      </c>
      <c r="D50" s="116">
        <v>1201</v>
      </c>
      <c r="E50" s="116">
        <v>993</v>
      </c>
      <c r="F50" s="337"/>
      <c r="G50" s="328"/>
      <c r="H50" s="328"/>
      <c r="I50" s="328"/>
      <c r="J50" s="328"/>
      <c r="K50" s="328"/>
    </row>
    <row r="51" spans="1:11" ht="15.75" customHeight="1" x14ac:dyDescent="0.25">
      <c r="A51" s="333">
        <v>46</v>
      </c>
      <c r="B51" s="132"/>
      <c r="C51" s="341" t="s">
        <v>240</v>
      </c>
      <c r="D51" s="354">
        <v>919</v>
      </c>
      <c r="E51" s="354">
        <v>635</v>
      </c>
      <c r="F51" s="344"/>
      <c r="G51" s="328"/>
      <c r="H51" s="328"/>
      <c r="I51" s="328"/>
      <c r="J51" s="328"/>
      <c r="K51" s="328"/>
    </row>
    <row r="52" spans="1:11" ht="15.75" customHeight="1" x14ac:dyDescent="0.25">
      <c r="A52" s="338">
        <v>47</v>
      </c>
      <c r="B52" s="132"/>
      <c r="C52" s="341" t="s">
        <v>241</v>
      </c>
      <c r="D52" s="116">
        <v>1954</v>
      </c>
      <c r="E52" s="116">
        <v>1567</v>
      </c>
      <c r="F52" s="344"/>
      <c r="G52" s="328"/>
      <c r="H52" s="328"/>
      <c r="I52" s="328"/>
      <c r="J52" s="328"/>
      <c r="K52" s="328"/>
    </row>
    <row r="53" spans="1:11" ht="15.75" customHeight="1" x14ac:dyDescent="0.25">
      <c r="A53" s="338">
        <v>48</v>
      </c>
      <c r="B53" s="132" t="s">
        <v>242</v>
      </c>
      <c r="C53" s="341" t="s">
        <v>243</v>
      </c>
      <c r="D53" s="116">
        <v>2112</v>
      </c>
      <c r="E53" s="116">
        <v>1687</v>
      </c>
      <c r="F53" s="337"/>
      <c r="G53" s="328"/>
      <c r="H53" s="328"/>
      <c r="I53" s="328"/>
      <c r="J53" s="328"/>
      <c r="K53" s="328"/>
    </row>
    <row r="54" spans="1:11" ht="15.75" customHeight="1" x14ac:dyDescent="0.25">
      <c r="A54" s="333">
        <v>49</v>
      </c>
      <c r="B54" s="132"/>
      <c r="C54" s="341" t="s">
        <v>244</v>
      </c>
      <c r="D54" s="116">
        <v>2102</v>
      </c>
      <c r="E54" s="116">
        <v>1840</v>
      </c>
      <c r="F54" s="337"/>
      <c r="G54" s="328"/>
      <c r="H54" s="328"/>
      <c r="I54" s="328"/>
      <c r="J54" s="328"/>
      <c r="K54" s="328"/>
    </row>
    <row r="55" spans="1:11" ht="15.75" customHeight="1" x14ac:dyDescent="0.25">
      <c r="A55" s="338">
        <v>50</v>
      </c>
      <c r="B55" s="132"/>
      <c r="C55" s="341" t="s">
        <v>245</v>
      </c>
      <c r="D55" s="116">
        <v>1957</v>
      </c>
      <c r="E55" s="116">
        <v>1587</v>
      </c>
      <c r="F55" s="337"/>
      <c r="G55" s="328"/>
      <c r="H55" s="328"/>
      <c r="I55" s="328"/>
      <c r="J55" s="328"/>
      <c r="K55" s="328"/>
    </row>
    <row r="56" spans="1:11" ht="15.75" customHeight="1" x14ac:dyDescent="0.25">
      <c r="A56" s="338">
        <v>51</v>
      </c>
      <c r="B56" s="132"/>
      <c r="C56" s="341" t="s">
        <v>246</v>
      </c>
      <c r="D56" s="116">
        <v>3467</v>
      </c>
      <c r="E56" s="116">
        <v>2805</v>
      </c>
      <c r="F56" s="337"/>
      <c r="G56" s="328"/>
      <c r="H56" s="328"/>
      <c r="I56" s="328"/>
      <c r="J56" s="328"/>
      <c r="K56" s="328"/>
    </row>
    <row r="57" spans="1:11" ht="15.75" customHeight="1" x14ac:dyDescent="0.25">
      <c r="A57" s="333">
        <v>52</v>
      </c>
      <c r="B57" s="132"/>
      <c r="C57" s="341" t="s">
        <v>247</v>
      </c>
      <c r="D57" s="116">
        <v>1335</v>
      </c>
      <c r="E57" s="116">
        <v>1048</v>
      </c>
      <c r="F57" s="337"/>
      <c r="G57" s="328"/>
      <c r="H57" s="328"/>
      <c r="I57" s="328"/>
      <c r="J57" s="328"/>
      <c r="K57" s="328"/>
    </row>
    <row r="58" spans="1:11" ht="15.75" customHeight="1" x14ac:dyDescent="0.25">
      <c r="A58" s="338">
        <v>53</v>
      </c>
      <c r="B58" s="132" t="s">
        <v>248</v>
      </c>
      <c r="C58" s="341" t="s">
        <v>249</v>
      </c>
      <c r="D58" s="116">
        <v>515</v>
      </c>
      <c r="E58" s="116">
        <v>529</v>
      </c>
      <c r="F58" s="337"/>
      <c r="G58" s="328"/>
      <c r="H58" s="328"/>
      <c r="I58" s="328"/>
      <c r="J58" s="328"/>
      <c r="K58" s="328"/>
    </row>
    <row r="59" spans="1:11" ht="15.75" customHeight="1" x14ac:dyDescent="0.25">
      <c r="A59" s="338">
        <v>54</v>
      </c>
      <c r="B59" s="132"/>
      <c r="C59" s="341" t="s">
        <v>250</v>
      </c>
      <c r="D59" s="116">
        <v>557</v>
      </c>
      <c r="E59" s="116">
        <v>556</v>
      </c>
      <c r="F59" s="337"/>
      <c r="G59" s="328"/>
      <c r="H59" s="328"/>
      <c r="I59" s="328"/>
      <c r="J59" s="328"/>
      <c r="K59" s="328"/>
    </row>
    <row r="60" spans="1:11" ht="15.75" customHeight="1" x14ac:dyDescent="0.25">
      <c r="A60" s="333">
        <v>55</v>
      </c>
      <c r="B60" s="132"/>
      <c r="C60" s="341" t="s">
        <v>251</v>
      </c>
      <c r="D60" s="116">
        <v>833</v>
      </c>
      <c r="E60" s="116">
        <v>655</v>
      </c>
      <c r="F60" s="337"/>
      <c r="G60" s="328"/>
      <c r="H60" s="328"/>
      <c r="I60" s="328"/>
      <c r="J60" s="328"/>
      <c r="K60" s="328"/>
    </row>
    <row r="61" spans="1:11" ht="15.75" customHeight="1" x14ac:dyDescent="0.25">
      <c r="A61" s="338">
        <v>56</v>
      </c>
      <c r="B61" s="132"/>
      <c r="C61" s="341" t="s">
        <v>252</v>
      </c>
      <c r="D61" s="354">
        <v>720</v>
      </c>
      <c r="E61" s="354">
        <v>597</v>
      </c>
      <c r="F61" s="344"/>
      <c r="G61" s="328"/>
      <c r="H61" s="328"/>
      <c r="I61" s="328"/>
      <c r="J61" s="328"/>
      <c r="K61" s="328"/>
    </row>
    <row r="62" spans="1:11" ht="15.75" customHeight="1" x14ac:dyDescent="0.25">
      <c r="A62" s="338">
        <v>57</v>
      </c>
      <c r="B62" s="132" t="s">
        <v>253</v>
      </c>
      <c r="C62" s="341" t="s">
        <v>254</v>
      </c>
      <c r="D62" s="356">
        <v>475</v>
      </c>
      <c r="E62" s="356">
        <v>374</v>
      </c>
      <c r="F62" s="344"/>
      <c r="G62" s="328"/>
      <c r="H62" s="328"/>
      <c r="I62" s="328"/>
      <c r="J62" s="328"/>
      <c r="K62" s="328"/>
    </row>
    <row r="63" spans="1:11" ht="15.75" customHeight="1" x14ac:dyDescent="0.25">
      <c r="A63" s="333">
        <v>58</v>
      </c>
      <c r="B63" s="132"/>
      <c r="C63" s="341" t="s">
        <v>255</v>
      </c>
      <c r="D63" s="356">
        <v>999</v>
      </c>
      <c r="E63" s="356">
        <v>763</v>
      </c>
      <c r="F63" s="344"/>
      <c r="G63" s="328"/>
      <c r="H63" s="328"/>
      <c r="I63" s="328"/>
      <c r="J63" s="328"/>
      <c r="K63" s="328"/>
    </row>
    <row r="64" spans="1:11" ht="15.75" customHeight="1" x14ac:dyDescent="0.25">
      <c r="A64" s="338">
        <v>59</v>
      </c>
      <c r="B64" s="132"/>
      <c r="C64" s="341" t="s">
        <v>256</v>
      </c>
      <c r="D64" s="356">
        <v>1017</v>
      </c>
      <c r="E64" s="356">
        <v>852</v>
      </c>
      <c r="F64" s="344"/>
      <c r="G64" s="328"/>
      <c r="H64" s="328"/>
      <c r="I64" s="328"/>
      <c r="J64" s="328"/>
      <c r="K64" s="328"/>
    </row>
    <row r="65" spans="1:11" ht="15.75" customHeight="1" x14ac:dyDescent="0.25">
      <c r="A65" s="338">
        <v>60</v>
      </c>
      <c r="B65" s="132"/>
      <c r="C65" s="341" t="s">
        <v>257</v>
      </c>
      <c r="D65" s="356">
        <v>917</v>
      </c>
      <c r="E65" s="356">
        <v>726</v>
      </c>
      <c r="F65" s="344"/>
      <c r="G65" s="328"/>
      <c r="H65" s="328"/>
      <c r="I65" s="328"/>
      <c r="J65" s="328"/>
      <c r="K65" s="328"/>
    </row>
    <row r="66" spans="1:11" ht="15.75" customHeight="1" x14ac:dyDescent="0.25">
      <c r="A66" s="333">
        <v>61</v>
      </c>
      <c r="B66" s="132"/>
      <c r="C66" s="341" t="s">
        <v>258</v>
      </c>
      <c r="D66" s="356">
        <v>730</v>
      </c>
      <c r="E66" s="356">
        <v>542</v>
      </c>
      <c r="F66" s="344"/>
      <c r="G66" s="328"/>
      <c r="H66" s="328"/>
      <c r="I66" s="328"/>
      <c r="J66" s="328"/>
      <c r="K66" s="328"/>
    </row>
    <row r="67" spans="1:11" ht="15.75" customHeight="1" x14ac:dyDescent="0.25">
      <c r="A67" s="338">
        <v>62</v>
      </c>
      <c r="B67" s="132"/>
      <c r="C67" s="341" t="s">
        <v>259</v>
      </c>
      <c r="D67" s="356">
        <v>471</v>
      </c>
      <c r="E67" s="356">
        <v>390</v>
      </c>
      <c r="F67" s="344"/>
      <c r="G67" s="328"/>
      <c r="H67" s="328"/>
      <c r="I67" s="328"/>
      <c r="J67" s="328"/>
      <c r="K67" s="328"/>
    </row>
    <row r="68" spans="1:11" ht="15.75" customHeight="1" x14ac:dyDescent="0.25">
      <c r="A68" s="338">
        <v>63</v>
      </c>
      <c r="B68" s="132"/>
      <c r="C68" s="341" t="s">
        <v>260</v>
      </c>
      <c r="D68" s="356">
        <v>446</v>
      </c>
      <c r="E68" s="356">
        <v>348</v>
      </c>
      <c r="F68" s="344"/>
      <c r="G68" s="328"/>
      <c r="H68" s="328"/>
      <c r="I68" s="328"/>
      <c r="J68" s="328"/>
      <c r="K68" s="328"/>
    </row>
    <row r="69" spans="1:11" ht="15.75" customHeight="1" x14ac:dyDescent="0.25">
      <c r="A69" s="333">
        <v>64</v>
      </c>
      <c r="B69" s="132" t="s">
        <v>261</v>
      </c>
      <c r="C69" s="341" t="s">
        <v>262</v>
      </c>
      <c r="D69" s="357">
        <v>574</v>
      </c>
      <c r="E69" s="357">
        <v>464</v>
      </c>
      <c r="F69" s="344"/>
      <c r="G69" s="328"/>
      <c r="H69" s="328"/>
      <c r="I69" s="328"/>
      <c r="J69" s="328"/>
      <c r="K69" s="328"/>
    </row>
    <row r="70" spans="1:11" ht="15.75" customHeight="1" x14ac:dyDescent="0.25">
      <c r="A70" s="338">
        <v>65</v>
      </c>
      <c r="B70" s="132"/>
      <c r="C70" s="341" t="s">
        <v>263</v>
      </c>
      <c r="D70" s="354">
        <v>763</v>
      </c>
      <c r="E70" s="354">
        <v>597</v>
      </c>
      <c r="F70" s="344"/>
      <c r="G70" s="328"/>
      <c r="H70" s="328"/>
      <c r="I70" s="328"/>
      <c r="J70" s="328"/>
      <c r="K70" s="328"/>
    </row>
    <row r="71" spans="1:11" ht="15.75" customHeight="1" x14ac:dyDescent="0.25">
      <c r="A71" s="338">
        <v>66</v>
      </c>
      <c r="B71" s="132"/>
      <c r="C71" s="341" t="s">
        <v>264</v>
      </c>
      <c r="D71" s="116">
        <v>1664</v>
      </c>
      <c r="E71" s="116">
        <v>1515</v>
      </c>
      <c r="F71" s="337"/>
      <c r="G71" s="328"/>
      <c r="H71" s="328"/>
      <c r="I71" s="328"/>
      <c r="J71" s="328"/>
      <c r="K71" s="328"/>
    </row>
    <row r="72" spans="1:11" ht="15.75" customHeight="1" x14ac:dyDescent="0.25">
      <c r="A72" s="333">
        <v>67</v>
      </c>
      <c r="B72" s="132"/>
      <c r="C72" s="341" t="s">
        <v>265</v>
      </c>
      <c r="D72" s="116">
        <v>3393</v>
      </c>
      <c r="E72" s="116">
        <v>2919</v>
      </c>
      <c r="F72" s="344"/>
      <c r="G72" s="328"/>
      <c r="H72" s="328"/>
      <c r="I72" s="328"/>
      <c r="J72" s="328"/>
      <c r="K72" s="328"/>
    </row>
    <row r="73" spans="1:11" ht="15.75" customHeight="1" x14ac:dyDescent="0.25">
      <c r="A73" s="338">
        <v>68</v>
      </c>
      <c r="B73" s="132"/>
      <c r="C73" s="341" t="s">
        <v>266</v>
      </c>
      <c r="D73" s="116">
        <v>1244</v>
      </c>
      <c r="E73" s="116">
        <v>992</v>
      </c>
      <c r="F73" s="337"/>
      <c r="G73" s="328"/>
      <c r="H73" s="328"/>
      <c r="I73" s="328"/>
      <c r="J73" s="328"/>
      <c r="K73" s="328"/>
    </row>
    <row r="74" spans="1:11" ht="15.75" customHeight="1" x14ac:dyDescent="0.25">
      <c r="A74" s="338">
        <v>69</v>
      </c>
      <c r="B74" s="132"/>
      <c r="C74" s="341" t="s">
        <v>267</v>
      </c>
      <c r="D74" s="354">
        <v>719</v>
      </c>
      <c r="E74" s="354">
        <v>541</v>
      </c>
      <c r="F74" s="344"/>
      <c r="G74" s="328"/>
      <c r="H74" s="328"/>
      <c r="I74" s="328"/>
      <c r="J74" s="328"/>
      <c r="K74" s="328"/>
    </row>
    <row r="75" spans="1:11" ht="15.75" customHeight="1" x14ac:dyDescent="0.25">
      <c r="A75" s="333">
        <v>70</v>
      </c>
      <c r="B75" s="132"/>
      <c r="C75" s="341" t="s">
        <v>268</v>
      </c>
      <c r="D75" s="354">
        <v>710</v>
      </c>
      <c r="E75" s="354">
        <v>555</v>
      </c>
      <c r="F75" s="344"/>
      <c r="G75" s="328"/>
      <c r="H75" s="328"/>
      <c r="I75" s="328"/>
      <c r="J75" s="328"/>
      <c r="K75" s="328"/>
    </row>
    <row r="76" spans="1:11" ht="15.75" customHeight="1" x14ac:dyDescent="0.25">
      <c r="A76" s="338">
        <v>71</v>
      </c>
      <c r="B76" s="132"/>
      <c r="C76" s="341" t="s">
        <v>269</v>
      </c>
      <c r="D76" s="116">
        <v>860</v>
      </c>
      <c r="E76" s="116">
        <v>635</v>
      </c>
      <c r="F76" s="337"/>
      <c r="G76" s="328"/>
      <c r="H76" s="328"/>
      <c r="I76" s="328"/>
      <c r="J76" s="328"/>
      <c r="K76" s="328"/>
    </row>
    <row r="77" spans="1:11" ht="15.75" customHeight="1" x14ac:dyDescent="0.25">
      <c r="A77" s="338">
        <v>72</v>
      </c>
      <c r="B77" s="132"/>
      <c r="C77" s="341" t="s">
        <v>270</v>
      </c>
      <c r="D77" s="354">
        <v>640</v>
      </c>
      <c r="E77" s="354">
        <v>530</v>
      </c>
      <c r="F77" s="344"/>
      <c r="G77" s="328"/>
      <c r="H77" s="328"/>
      <c r="I77" s="328"/>
      <c r="J77" s="328"/>
      <c r="K77" s="328"/>
    </row>
    <row r="78" spans="1:11" ht="15.75" customHeight="1" x14ac:dyDescent="0.25">
      <c r="A78" s="333">
        <v>73</v>
      </c>
      <c r="B78" s="132" t="s">
        <v>271</v>
      </c>
      <c r="C78" s="341" t="s">
        <v>272</v>
      </c>
      <c r="D78" s="116">
        <v>945</v>
      </c>
      <c r="E78" s="116">
        <v>693</v>
      </c>
      <c r="F78" s="337"/>
      <c r="G78" s="328"/>
      <c r="H78" s="328"/>
      <c r="I78" s="328"/>
      <c r="J78" s="328"/>
      <c r="K78" s="328"/>
    </row>
    <row r="79" spans="1:11" ht="15.75" customHeight="1" x14ac:dyDescent="0.25">
      <c r="A79" s="338">
        <v>74</v>
      </c>
      <c r="B79" s="132"/>
      <c r="C79" s="341" t="s">
        <v>273</v>
      </c>
      <c r="D79" s="116">
        <v>621</v>
      </c>
      <c r="E79" s="116">
        <v>426</v>
      </c>
      <c r="F79" s="344"/>
      <c r="G79" s="328"/>
      <c r="H79" s="328"/>
      <c r="I79" s="328"/>
      <c r="J79" s="328"/>
      <c r="K79" s="328"/>
    </row>
    <row r="80" spans="1:11" ht="15.75" customHeight="1" x14ac:dyDescent="0.25">
      <c r="A80" s="338">
        <v>75</v>
      </c>
      <c r="B80" s="132"/>
      <c r="C80" s="341" t="s">
        <v>274</v>
      </c>
      <c r="D80" s="116">
        <v>878</v>
      </c>
      <c r="E80" s="116">
        <v>506</v>
      </c>
      <c r="F80" s="337"/>
      <c r="G80" s="328"/>
      <c r="H80" s="328"/>
      <c r="I80" s="328"/>
      <c r="J80" s="328"/>
      <c r="K80" s="328"/>
    </row>
    <row r="81" spans="1:11" ht="15.75" customHeight="1" x14ac:dyDescent="0.25">
      <c r="A81" s="333">
        <v>76</v>
      </c>
      <c r="B81" s="132"/>
      <c r="C81" s="341" t="s">
        <v>275</v>
      </c>
      <c r="D81" s="116">
        <v>256</v>
      </c>
      <c r="E81" s="116">
        <v>167</v>
      </c>
      <c r="F81" s="337"/>
      <c r="G81" s="328"/>
      <c r="H81" s="328"/>
      <c r="I81" s="328"/>
      <c r="J81" s="328"/>
      <c r="K81" s="328"/>
    </row>
    <row r="82" spans="1:11" ht="15.75" customHeight="1" x14ac:dyDescent="0.25">
      <c r="A82" s="338">
        <v>77</v>
      </c>
      <c r="B82" s="132"/>
      <c r="C82" s="341" t="s">
        <v>276</v>
      </c>
      <c r="D82" s="116">
        <v>328</v>
      </c>
      <c r="E82" s="116">
        <v>182</v>
      </c>
      <c r="F82" s="337"/>
      <c r="G82" s="328"/>
      <c r="H82" s="328"/>
      <c r="I82" s="328"/>
      <c r="J82" s="328"/>
      <c r="K82" s="328"/>
    </row>
    <row r="83" spans="1:11" ht="15.75" customHeight="1" x14ac:dyDescent="0.25">
      <c r="A83" s="338">
        <v>78</v>
      </c>
      <c r="B83" s="132"/>
      <c r="C83" s="341" t="s">
        <v>277</v>
      </c>
      <c r="D83" s="116">
        <v>379</v>
      </c>
      <c r="E83" s="116">
        <v>271</v>
      </c>
      <c r="F83" s="344"/>
      <c r="G83" s="328"/>
      <c r="H83" s="328"/>
      <c r="I83" s="328"/>
      <c r="J83" s="328"/>
      <c r="K83" s="328"/>
    </row>
    <row r="84" spans="1:11" ht="15.75" customHeight="1" x14ac:dyDescent="0.25">
      <c r="A84" s="333">
        <v>79</v>
      </c>
      <c r="B84" s="132" t="s">
        <v>278</v>
      </c>
      <c r="C84" s="341" t="s">
        <v>279</v>
      </c>
      <c r="D84" s="116">
        <v>1397</v>
      </c>
      <c r="E84" s="116">
        <v>909</v>
      </c>
      <c r="F84" s="337"/>
      <c r="G84" s="328"/>
      <c r="H84" s="328"/>
      <c r="I84" s="328"/>
      <c r="J84" s="328"/>
      <c r="K84" s="328"/>
    </row>
    <row r="85" spans="1:11" ht="15.75" customHeight="1" x14ac:dyDescent="0.25">
      <c r="A85" s="338">
        <v>80</v>
      </c>
      <c r="B85" s="132"/>
      <c r="C85" s="341" t="s">
        <v>280</v>
      </c>
      <c r="D85" s="116">
        <v>2068</v>
      </c>
      <c r="E85" s="116">
        <v>1528</v>
      </c>
      <c r="F85" s="337"/>
      <c r="G85" s="328"/>
      <c r="H85" s="328"/>
      <c r="I85" s="328"/>
      <c r="J85" s="328"/>
      <c r="K85" s="328"/>
    </row>
    <row r="86" spans="1:11" ht="15.75" customHeight="1" x14ac:dyDescent="0.25">
      <c r="A86" s="338">
        <v>81</v>
      </c>
      <c r="B86" s="132"/>
      <c r="C86" s="341" t="s">
        <v>281</v>
      </c>
      <c r="D86" s="116">
        <v>911</v>
      </c>
      <c r="E86" s="116">
        <v>665</v>
      </c>
      <c r="F86" s="337"/>
      <c r="G86" s="328"/>
      <c r="H86" s="328"/>
      <c r="I86" s="328"/>
      <c r="J86" s="328"/>
      <c r="K86" s="328"/>
    </row>
    <row r="87" spans="1:11" ht="15.75" customHeight="1" x14ac:dyDescent="0.25">
      <c r="A87" s="333">
        <v>82</v>
      </c>
      <c r="B87" s="132"/>
      <c r="C87" s="341" t="s">
        <v>282</v>
      </c>
      <c r="D87" s="116">
        <v>1145</v>
      </c>
      <c r="E87" s="116">
        <v>766</v>
      </c>
      <c r="F87" s="337"/>
      <c r="G87" s="328"/>
      <c r="H87" s="328"/>
      <c r="I87" s="328"/>
      <c r="J87" s="328"/>
      <c r="K87" s="328"/>
    </row>
    <row r="88" spans="1:11" ht="15.75" customHeight="1" x14ac:dyDescent="0.25">
      <c r="A88" s="338">
        <v>83</v>
      </c>
      <c r="B88" s="132"/>
      <c r="C88" s="341" t="s">
        <v>283</v>
      </c>
      <c r="D88" s="116">
        <v>436</v>
      </c>
      <c r="E88" s="116">
        <v>296</v>
      </c>
      <c r="F88" s="337"/>
      <c r="G88" s="328"/>
      <c r="H88" s="328"/>
      <c r="I88" s="328"/>
      <c r="J88" s="328"/>
      <c r="K88" s="328"/>
    </row>
    <row r="89" spans="1:11" ht="15.75" customHeight="1" x14ac:dyDescent="0.25">
      <c r="A89" s="338">
        <v>84</v>
      </c>
      <c r="B89" s="132" t="s">
        <v>284</v>
      </c>
      <c r="C89" s="341" t="s">
        <v>285</v>
      </c>
      <c r="D89" s="116">
        <v>902</v>
      </c>
      <c r="E89" s="116">
        <v>674</v>
      </c>
      <c r="F89" s="337"/>
      <c r="G89" s="328"/>
      <c r="H89" s="328"/>
      <c r="I89" s="328"/>
      <c r="J89" s="328"/>
      <c r="K89" s="328"/>
    </row>
    <row r="90" spans="1:11" ht="15.75" customHeight="1" x14ac:dyDescent="0.25">
      <c r="A90" s="333">
        <v>85</v>
      </c>
      <c r="B90" s="132"/>
      <c r="C90" s="341" t="s">
        <v>286</v>
      </c>
      <c r="D90" s="116">
        <v>1280</v>
      </c>
      <c r="E90" s="116">
        <v>865</v>
      </c>
      <c r="F90" s="344"/>
      <c r="G90" s="328"/>
      <c r="H90" s="328"/>
      <c r="I90" s="328"/>
      <c r="J90" s="328"/>
      <c r="K90" s="328"/>
    </row>
    <row r="91" spans="1:11" ht="15.75" customHeight="1" x14ac:dyDescent="0.25">
      <c r="A91" s="338">
        <v>86</v>
      </c>
      <c r="B91" s="132"/>
      <c r="C91" s="341" t="s">
        <v>287</v>
      </c>
      <c r="D91" s="116">
        <v>628</v>
      </c>
      <c r="E91" s="116">
        <v>517</v>
      </c>
      <c r="F91" s="337"/>
      <c r="G91" s="328"/>
      <c r="H91" s="328"/>
      <c r="I91" s="328"/>
      <c r="J91" s="328"/>
      <c r="K91" s="328"/>
    </row>
    <row r="92" spans="1:11" ht="15.75" customHeight="1" x14ac:dyDescent="0.25">
      <c r="A92" s="338">
        <v>87</v>
      </c>
      <c r="B92" s="132"/>
      <c r="C92" s="341" t="s">
        <v>288</v>
      </c>
      <c r="D92" s="116">
        <v>1962</v>
      </c>
      <c r="E92" s="116">
        <v>1532</v>
      </c>
      <c r="F92" s="337"/>
      <c r="G92" s="328"/>
      <c r="H92" s="328"/>
      <c r="I92" s="328"/>
      <c r="J92" s="328"/>
      <c r="K92" s="328"/>
    </row>
    <row r="93" spans="1:11" ht="15.75" customHeight="1" x14ac:dyDescent="0.25">
      <c r="A93" s="333">
        <v>88</v>
      </c>
      <c r="B93" s="132"/>
      <c r="C93" s="341" t="s">
        <v>289</v>
      </c>
      <c r="D93" s="116">
        <v>543</v>
      </c>
      <c r="E93" s="116">
        <v>329</v>
      </c>
      <c r="F93" s="337"/>
      <c r="G93" s="328"/>
      <c r="H93" s="328"/>
      <c r="I93" s="328"/>
      <c r="J93" s="328"/>
      <c r="K93" s="328"/>
    </row>
    <row r="94" spans="1:11" ht="15.75" customHeight="1" x14ac:dyDescent="0.25">
      <c r="A94" s="338">
        <v>89</v>
      </c>
      <c r="B94" s="132"/>
      <c r="C94" s="341" t="s">
        <v>290</v>
      </c>
      <c r="D94" s="116">
        <v>1018</v>
      </c>
      <c r="E94" s="116">
        <v>806</v>
      </c>
      <c r="F94" s="344"/>
      <c r="G94" s="328"/>
      <c r="H94" s="328"/>
      <c r="I94" s="328"/>
      <c r="J94" s="328"/>
      <c r="K94" s="328"/>
    </row>
    <row r="95" spans="1:11" ht="15.75" customHeight="1" x14ac:dyDescent="0.25">
      <c r="A95" s="338">
        <v>90</v>
      </c>
      <c r="B95" s="132"/>
      <c r="C95" s="341" t="s">
        <v>291</v>
      </c>
      <c r="D95" s="116">
        <v>1212</v>
      </c>
      <c r="E95" s="116">
        <v>909</v>
      </c>
      <c r="F95" s="337"/>
      <c r="G95" s="328"/>
      <c r="H95" s="328"/>
      <c r="I95" s="328"/>
      <c r="J95" s="328"/>
      <c r="K95" s="328"/>
    </row>
    <row r="96" spans="1:11" ht="15.75" customHeight="1" x14ac:dyDescent="0.25">
      <c r="A96" s="333">
        <v>91</v>
      </c>
      <c r="B96" s="132"/>
      <c r="C96" s="341" t="s">
        <v>292</v>
      </c>
      <c r="D96" s="116">
        <v>496</v>
      </c>
      <c r="E96" s="116">
        <v>288</v>
      </c>
      <c r="F96" s="337"/>
      <c r="G96" s="328"/>
      <c r="H96" s="328"/>
      <c r="I96" s="328"/>
      <c r="J96" s="328"/>
      <c r="K96" s="328"/>
    </row>
    <row r="97" spans="1:11" ht="15.75" customHeight="1" x14ac:dyDescent="0.25">
      <c r="A97" s="338">
        <v>92</v>
      </c>
      <c r="B97" s="132"/>
      <c r="C97" s="341" t="s">
        <v>293</v>
      </c>
      <c r="D97" s="116">
        <v>1293</v>
      </c>
      <c r="E97" s="116">
        <v>1051</v>
      </c>
      <c r="F97" s="337"/>
      <c r="G97" s="328"/>
      <c r="H97" s="328"/>
      <c r="I97" s="328"/>
      <c r="J97" s="328"/>
      <c r="K97" s="328"/>
    </row>
    <row r="98" spans="1:11" ht="15.75" customHeight="1" x14ac:dyDescent="0.25">
      <c r="A98" s="338">
        <v>93</v>
      </c>
      <c r="B98" s="132"/>
      <c r="C98" s="341" t="s">
        <v>294</v>
      </c>
      <c r="D98" s="116">
        <v>2289</v>
      </c>
      <c r="E98" s="116">
        <v>2046</v>
      </c>
      <c r="F98" s="337"/>
      <c r="G98" s="328"/>
      <c r="H98" s="328"/>
      <c r="I98" s="328"/>
      <c r="J98" s="328"/>
      <c r="K98" s="328"/>
    </row>
    <row r="99" spans="1:11" ht="15.75" customHeight="1" x14ac:dyDescent="0.25">
      <c r="A99" s="333">
        <v>94</v>
      </c>
      <c r="B99" s="132"/>
      <c r="C99" s="341" t="s">
        <v>295</v>
      </c>
      <c r="D99" s="116">
        <v>1885</v>
      </c>
      <c r="E99" s="116">
        <v>1346</v>
      </c>
      <c r="F99" s="337"/>
      <c r="G99" s="328"/>
      <c r="H99" s="328"/>
      <c r="I99" s="328"/>
      <c r="J99" s="328"/>
      <c r="K99" s="328"/>
    </row>
    <row r="100" spans="1:11" ht="15.75" customHeight="1" x14ac:dyDescent="0.25">
      <c r="A100" s="338">
        <v>95</v>
      </c>
      <c r="B100" s="132"/>
      <c r="C100" s="341" t="s">
        <v>296</v>
      </c>
      <c r="D100" s="116">
        <v>1473</v>
      </c>
      <c r="E100" s="116">
        <v>1102</v>
      </c>
      <c r="F100" s="337"/>
      <c r="G100" s="328"/>
      <c r="H100" s="328"/>
      <c r="I100" s="328"/>
      <c r="J100" s="328"/>
      <c r="K100" s="328"/>
    </row>
    <row r="101" spans="1:11" ht="15.75" customHeight="1" x14ac:dyDescent="0.25">
      <c r="A101" s="338">
        <v>96</v>
      </c>
      <c r="B101" s="132"/>
      <c r="C101" s="341" t="s">
        <v>297</v>
      </c>
      <c r="D101" s="116">
        <v>1747</v>
      </c>
      <c r="E101" s="116">
        <v>1301</v>
      </c>
      <c r="F101" s="344"/>
      <c r="G101" s="328"/>
      <c r="H101" s="328"/>
      <c r="I101" s="328"/>
      <c r="J101" s="328"/>
      <c r="K101" s="328"/>
    </row>
    <row r="102" spans="1:11" ht="15.75" customHeight="1" x14ac:dyDescent="0.25">
      <c r="A102" s="333">
        <v>97</v>
      </c>
      <c r="B102" s="132"/>
      <c r="C102" s="341" t="s">
        <v>298</v>
      </c>
      <c r="D102" s="116">
        <v>1317</v>
      </c>
      <c r="E102" s="116">
        <v>931</v>
      </c>
      <c r="F102" s="337"/>
      <c r="G102" s="328"/>
      <c r="H102" s="328"/>
      <c r="I102" s="328"/>
      <c r="J102" s="328"/>
      <c r="K102" s="328"/>
    </row>
    <row r="103" spans="1:11" ht="15.75" customHeight="1" x14ac:dyDescent="0.25">
      <c r="A103" s="338">
        <v>98</v>
      </c>
      <c r="B103" s="132"/>
      <c r="C103" s="341" t="s">
        <v>299</v>
      </c>
      <c r="D103" s="116">
        <v>979</v>
      </c>
      <c r="E103" s="116">
        <v>629</v>
      </c>
      <c r="F103" s="337"/>
      <c r="G103" s="328"/>
      <c r="H103" s="328"/>
      <c r="I103" s="328"/>
      <c r="J103" s="328"/>
      <c r="K103" s="328"/>
    </row>
    <row r="104" spans="1:11" ht="15.75" customHeight="1" x14ac:dyDescent="0.25">
      <c r="A104" s="338">
        <v>99</v>
      </c>
      <c r="B104" s="132" t="s">
        <v>300</v>
      </c>
      <c r="C104" s="341" t="s">
        <v>301</v>
      </c>
      <c r="D104" s="116">
        <v>1674</v>
      </c>
      <c r="E104" s="116">
        <v>1336</v>
      </c>
      <c r="F104" s="344"/>
      <c r="G104" s="328"/>
      <c r="H104" s="328"/>
      <c r="I104" s="328"/>
      <c r="J104" s="328"/>
      <c r="K104" s="328"/>
    </row>
    <row r="105" spans="1:11" ht="15.75" customHeight="1" x14ac:dyDescent="0.25">
      <c r="A105" s="333">
        <v>100</v>
      </c>
      <c r="B105" s="132"/>
      <c r="C105" s="341" t="s">
        <v>302</v>
      </c>
      <c r="D105" s="116">
        <v>3053</v>
      </c>
      <c r="E105" s="116">
        <v>2388</v>
      </c>
      <c r="F105" s="344"/>
      <c r="G105" s="328"/>
      <c r="H105" s="328"/>
      <c r="I105" s="328"/>
      <c r="J105" s="328"/>
      <c r="K105" s="328"/>
    </row>
    <row r="106" spans="1:11" ht="15.75" customHeight="1" x14ac:dyDescent="0.25">
      <c r="A106" s="338">
        <v>101</v>
      </c>
      <c r="B106" s="132"/>
      <c r="C106" s="341" t="s">
        <v>303</v>
      </c>
      <c r="D106" s="116">
        <v>1530</v>
      </c>
      <c r="E106" s="116">
        <v>1144</v>
      </c>
      <c r="F106" s="344"/>
      <c r="G106" s="328"/>
      <c r="H106" s="328"/>
      <c r="I106" s="328"/>
      <c r="J106" s="328"/>
      <c r="K106" s="328"/>
    </row>
    <row r="107" spans="1:11" ht="15.75" customHeight="1" x14ac:dyDescent="0.25">
      <c r="A107" s="338">
        <v>102</v>
      </c>
      <c r="B107" s="132"/>
      <c r="C107" s="341" t="s">
        <v>304</v>
      </c>
      <c r="D107" s="116">
        <v>3184</v>
      </c>
      <c r="E107" s="116">
        <v>2400</v>
      </c>
      <c r="F107" s="344"/>
      <c r="G107" s="328"/>
      <c r="H107" s="328"/>
      <c r="I107" s="328"/>
      <c r="J107" s="328"/>
      <c r="K107" s="328"/>
    </row>
    <row r="108" spans="1:11" ht="15.75" customHeight="1" x14ac:dyDescent="0.25">
      <c r="A108" s="333">
        <v>103</v>
      </c>
      <c r="B108" s="132"/>
      <c r="C108" s="341" t="s">
        <v>305</v>
      </c>
      <c r="D108" s="116">
        <v>754</v>
      </c>
      <c r="E108" s="116">
        <v>540</v>
      </c>
      <c r="F108" s="344"/>
      <c r="G108" s="328"/>
      <c r="H108" s="328"/>
      <c r="I108" s="328"/>
      <c r="J108" s="328"/>
      <c r="K108" s="328"/>
    </row>
    <row r="109" spans="1:11" ht="15.75" customHeight="1" x14ac:dyDescent="0.25">
      <c r="A109" s="338">
        <v>104</v>
      </c>
      <c r="B109" s="132"/>
      <c r="C109" s="341" t="s">
        <v>306</v>
      </c>
      <c r="D109" s="354">
        <v>844</v>
      </c>
      <c r="E109" s="354">
        <v>741</v>
      </c>
      <c r="F109" s="344"/>
      <c r="G109" s="328"/>
      <c r="H109" s="328"/>
      <c r="I109" s="328"/>
      <c r="J109" s="328"/>
      <c r="K109" s="328"/>
    </row>
    <row r="110" spans="1:11" ht="15.75" customHeight="1" x14ac:dyDescent="0.25">
      <c r="A110" s="338">
        <v>105</v>
      </c>
      <c r="B110" s="132"/>
      <c r="C110" s="341" t="s">
        <v>307</v>
      </c>
      <c r="D110" s="354">
        <v>778</v>
      </c>
      <c r="E110" s="354">
        <v>710</v>
      </c>
      <c r="F110" s="344"/>
      <c r="G110" s="328"/>
      <c r="H110" s="328"/>
      <c r="I110" s="328"/>
      <c r="J110" s="328"/>
      <c r="K110" s="328"/>
    </row>
    <row r="111" spans="1:11" ht="15.75" customHeight="1" x14ac:dyDescent="0.25">
      <c r="A111" s="333">
        <v>106</v>
      </c>
      <c r="B111" s="132" t="s">
        <v>308</v>
      </c>
      <c r="C111" s="341" t="s">
        <v>309</v>
      </c>
      <c r="D111" s="116">
        <v>671</v>
      </c>
      <c r="E111" s="116">
        <v>722</v>
      </c>
      <c r="F111" s="337"/>
      <c r="G111" s="328"/>
      <c r="H111" s="328"/>
      <c r="I111" s="328"/>
      <c r="J111" s="328"/>
      <c r="K111" s="328"/>
    </row>
    <row r="112" spans="1:11" ht="15.75" customHeight="1" x14ac:dyDescent="0.25">
      <c r="A112" s="338">
        <v>107</v>
      </c>
      <c r="B112" s="132"/>
      <c r="C112" s="341" t="s">
        <v>310</v>
      </c>
      <c r="D112" s="116">
        <v>1238</v>
      </c>
      <c r="E112" s="116">
        <v>1186</v>
      </c>
      <c r="F112" s="337"/>
      <c r="G112" s="328"/>
      <c r="H112" s="328"/>
      <c r="I112" s="328"/>
      <c r="J112" s="328"/>
      <c r="K112" s="328"/>
    </row>
    <row r="113" spans="1:11" ht="15.75" customHeight="1" x14ac:dyDescent="0.25">
      <c r="A113" s="338">
        <v>108</v>
      </c>
      <c r="B113" s="132"/>
      <c r="C113" s="341" t="s">
        <v>311</v>
      </c>
      <c r="D113" s="116">
        <v>1871</v>
      </c>
      <c r="E113" s="116">
        <v>1656</v>
      </c>
      <c r="F113" s="337"/>
      <c r="G113" s="328"/>
      <c r="H113" s="328"/>
      <c r="I113" s="328"/>
      <c r="J113" s="328"/>
      <c r="K113" s="328"/>
    </row>
    <row r="114" spans="1:11" ht="15.75" customHeight="1" x14ac:dyDescent="0.25">
      <c r="A114" s="333">
        <v>109</v>
      </c>
      <c r="B114" s="132"/>
      <c r="C114" s="341" t="s">
        <v>312</v>
      </c>
      <c r="D114" s="116">
        <v>2326</v>
      </c>
      <c r="E114" s="116">
        <v>1932</v>
      </c>
      <c r="F114" s="337"/>
      <c r="G114" s="328"/>
      <c r="H114" s="328"/>
      <c r="I114" s="328"/>
      <c r="J114" s="328"/>
      <c r="K114" s="328"/>
    </row>
    <row r="115" spans="1:11" ht="15.75" customHeight="1" x14ac:dyDescent="0.25">
      <c r="A115" s="338">
        <v>110</v>
      </c>
      <c r="B115" s="132"/>
      <c r="C115" s="341" t="s">
        <v>313</v>
      </c>
      <c r="D115" s="116">
        <v>786</v>
      </c>
      <c r="E115" s="116">
        <v>547</v>
      </c>
      <c r="F115" s="344"/>
      <c r="G115" s="328"/>
      <c r="H115" s="328"/>
      <c r="I115" s="328"/>
      <c r="J115" s="328"/>
      <c r="K115" s="328"/>
    </row>
    <row r="116" spans="1:11" ht="15.75" customHeight="1" x14ac:dyDescent="0.25">
      <c r="A116" s="338">
        <v>111</v>
      </c>
      <c r="B116" s="132"/>
      <c r="C116" s="341" t="s">
        <v>314</v>
      </c>
      <c r="D116" s="116">
        <v>733</v>
      </c>
      <c r="E116" s="116">
        <v>577</v>
      </c>
      <c r="F116" s="337"/>
      <c r="G116" s="328"/>
      <c r="H116" s="328"/>
      <c r="I116" s="328"/>
      <c r="J116" s="328"/>
      <c r="K116" s="328"/>
    </row>
    <row r="117" spans="1:11" ht="15.75" customHeight="1" x14ac:dyDescent="0.25">
      <c r="A117" s="333">
        <v>112</v>
      </c>
      <c r="B117" s="132"/>
      <c r="C117" s="341" t="s">
        <v>315</v>
      </c>
      <c r="D117" s="116">
        <v>1104</v>
      </c>
      <c r="E117" s="116">
        <v>928</v>
      </c>
      <c r="F117" s="337"/>
      <c r="G117" s="328"/>
      <c r="H117" s="328"/>
      <c r="I117" s="328"/>
      <c r="J117" s="328"/>
      <c r="K117" s="328"/>
    </row>
    <row r="118" spans="1:11" ht="15.75" customHeight="1" x14ac:dyDescent="0.25">
      <c r="A118" s="338">
        <v>113</v>
      </c>
      <c r="B118" s="132"/>
      <c r="C118" s="341" t="s">
        <v>316</v>
      </c>
      <c r="D118" s="354">
        <v>559</v>
      </c>
      <c r="E118" s="354">
        <v>482</v>
      </c>
      <c r="F118" s="344"/>
      <c r="G118" s="328"/>
      <c r="H118" s="328"/>
      <c r="I118" s="328"/>
      <c r="J118" s="328"/>
      <c r="K118" s="328"/>
    </row>
    <row r="119" spans="1:11" ht="15.75" customHeight="1" x14ac:dyDescent="0.25">
      <c r="A119" s="338">
        <v>114</v>
      </c>
      <c r="B119" s="132"/>
      <c r="C119" s="341" t="s">
        <v>317</v>
      </c>
      <c r="D119" s="354">
        <v>783</v>
      </c>
      <c r="E119" s="354">
        <v>560</v>
      </c>
      <c r="F119" s="344"/>
      <c r="G119" s="328"/>
      <c r="H119" s="328"/>
      <c r="I119" s="328"/>
      <c r="J119" s="328"/>
      <c r="K119" s="328"/>
    </row>
    <row r="120" spans="1:11" ht="15.75" customHeight="1" x14ac:dyDescent="0.25">
      <c r="A120" s="333">
        <v>115</v>
      </c>
      <c r="B120" s="132"/>
      <c r="C120" s="341" t="s">
        <v>318</v>
      </c>
      <c r="D120" s="354">
        <v>653</v>
      </c>
      <c r="E120" s="354">
        <v>507</v>
      </c>
      <c r="F120" s="344"/>
      <c r="G120" s="328"/>
      <c r="H120" s="328"/>
      <c r="I120" s="328"/>
      <c r="J120" s="328"/>
      <c r="K120" s="328"/>
    </row>
    <row r="121" spans="1:11" ht="15.75" customHeight="1" x14ac:dyDescent="0.25">
      <c r="A121" s="338">
        <v>116</v>
      </c>
      <c r="B121" s="132"/>
      <c r="C121" s="341" t="s">
        <v>319</v>
      </c>
      <c r="D121" s="116">
        <v>1094</v>
      </c>
      <c r="E121" s="116">
        <v>897</v>
      </c>
      <c r="F121" s="337"/>
      <c r="G121" s="328"/>
      <c r="H121" s="328"/>
      <c r="I121" s="328"/>
      <c r="J121" s="328"/>
      <c r="K121" s="328"/>
    </row>
    <row r="122" spans="1:11" ht="15.75" customHeight="1" x14ac:dyDescent="0.25">
      <c r="A122" s="338">
        <v>117</v>
      </c>
      <c r="B122" s="132"/>
      <c r="C122" s="341" t="s">
        <v>320</v>
      </c>
      <c r="D122" s="116">
        <v>982</v>
      </c>
      <c r="E122" s="116">
        <v>810</v>
      </c>
      <c r="F122" s="337"/>
      <c r="G122" s="328"/>
      <c r="H122" s="328"/>
      <c r="I122" s="328"/>
      <c r="J122" s="328"/>
      <c r="K122" s="328"/>
    </row>
    <row r="123" spans="1:11" ht="15.75" customHeight="1" x14ac:dyDescent="0.25">
      <c r="A123" s="333">
        <v>118</v>
      </c>
      <c r="B123" s="132"/>
      <c r="C123" s="341" t="s">
        <v>321</v>
      </c>
      <c r="D123" s="116">
        <v>512</v>
      </c>
      <c r="E123" s="116">
        <v>363</v>
      </c>
      <c r="F123" s="337"/>
      <c r="G123" s="328"/>
      <c r="H123" s="328"/>
      <c r="I123" s="328"/>
      <c r="J123" s="328"/>
      <c r="K123" s="328"/>
    </row>
    <row r="124" spans="1:11" ht="15.75" customHeight="1" x14ac:dyDescent="0.25">
      <c r="A124" s="338">
        <v>119</v>
      </c>
      <c r="B124" s="132"/>
      <c r="C124" s="341" t="s">
        <v>322</v>
      </c>
      <c r="D124" s="116">
        <v>842</v>
      </c>
      <c r="E124" s="116">
        <v>588</v>
      </c>
      <c r="F124" s="337"/>
      <c r="G124" s="328"/>
      <c r="H124" s="328"/>
      <c r="I124" s="328"/>
      <c r="J124" s="328"/>
      <c r="K124" s="328"/>
    </row>
    <row r="125" spans="1:11" ht="15.75" customHeight="1" x14ac:dyDescent="0.25">
      <c r="A125" s="338">
        <v>120</v>
      </c>
      <c r="B125" s="132"/>
      <c r="C125" s="341" t="s">
        <v>323</v>
      </c>
      <c r="D125" s="116">
        <v>1325</v>
      </c>
      <c r="E125" s="116">
        <v>961</v>
      </c>
      <c r="F125" s="337"/>
      <c r="G125" s="328"/>
      <c r="H125" s="328"/>
      <c r="I125" s="328"/>
      <c r="J125" s="328"/>
      <c r="K125" s="328"/>
    </row>
    <row r="126" spans="1:11" ht="15.75" customHeight="1" x14ac:dyDescent="0.25">
      <c r="A126" s="333">
        <v>121</v>
      </c>
      <c r="B126" s="132"/>
      <c r="C126" s="341" t="s">
        <v>324</v>
      </c>
      <c r="D126" s="116">
        <v>1189</v>
      </c>
      <c r="E126" s="116">
        <v>857</v>
      </c>
      <c r="F126" s="337"/>
      <c r="G126" s="328"/>
      <c r="H126" s="328"/>
      <c r="I126" s="328"/>
      <c r="J126" s="328"/>
      <c r="K126" s="328"/>
    </row>
    <row r="127" spans="1:11" ht="15.75" customHeight="1" x14ac:dyDescent="0.25">
      <c r="A127" s="338">
        <v>122</v>
      </c>
      <c r="B127" s="132"/>
      <c r="C127" s="341" t="s">
        <v>325</v>
      </c>
      <c r="D127" s="116">
        <v>1596</v>
      </c>
      <c r="E127" s="116">
        <v>1349</v>
      </c>
      <c r="F127" s="337"/>
      <c r="G127" s="328"/>
      <c r="H127" s="328"/>
      <c r="I127" s="328"/>
      <c r="J127" s="328"/>
      <c r="K127" s="328"/>
    </row>
    <row r="128" spans="1:11" ht="15.75" customHeight="1" x14ac:dyDescent="0.25">
      <c r="A128" s="338">
        <v>123</v>
      </c>
      <c r="B128" s="132"/>
      <c r="C128" s="341" t="s">
        <v>326</v>
      </c>
      <c r="D128" s="116">
        <v>2834</v>
      </c>
      <c r="E128" s="116">
        <v>2100</v>
      </c>
      <c r="F128" s="337"/>
      <c r="G128" s="328"/>
      <c r="H128" s="328"/>
      <c r="I128" s="328"/>
      <c r="J128" s="328"/>
      <c r="K128" s="328"/>
    </row>
    <row r="129" spans="1:11" ht="15.75" customHeight="1" x14ac:dyDescent="0.25">
      <c r="A129" s="333">
        <v>124</v>
      </c>
      <c r="B129" s="132"/>
      <c r="C129" s="341" t="s">
        <v>327</v>
      </c>
      <c r="D129" s="116">
        <v>2491</v>
      </c>
      <c r="E129" s="116">
        <v>1943</v>
      </c>
      <c r="F129" s="337"/>
      <c r="G129" s="328"/>
      <c r="H129" s="328"/>
      <c r="I129" s="328"/>
      <c r="J129" s="328"/>
      <c r="K129" s="328"/>
    </row>
    <row r="130" spans="1:11" ht="15.75" customHeight="1" x14ac:dyDescent="0.25">
      <c r="A130" s="338">
        <v>125</v>
      </c>
      <c r="B130" s="132"/>
      <c r="C130" s="341" t="s">
        <v>328</v>
      </c>
      <c r="D130" s="116">
        <v>1048</v>
      </c>
      <c r="E130" s="116">
        <v>934</v>
      </c>
      <c r="F130" s="337"/>
      <c r="G130" s="328"/>
      <c r="H130" s="328"/>
      <c r="I130" s="328"/>
      <c r="J130" s="328"/>
      <c r="K130" s="328"/>
    </row>
    <row r="131" spans="1:11" ht="15.75" customHeight="1" x14ac:dyDescent="0.25">
      <c r="A131" s="338">
        <v>126</v>
      </c>
      <c r="B131" s="132"/>
      <c r="C131" s="341" t="s">
        <v>329</v>
      </c>
      <c r="D131" s="116">
        <v>1315</v>
      </c>
      <c r="E131" s="116">
        <v>1026</v>
      </c>
      <c r="F131" s="337"/>
      <c r="G131" s="328"/>
      <c r="H131" s="328"/>
      <c r="I131" s="328"/>
      <c r="J131" s="328"/>
      <c r="K131" s="328"/>
    </row>
    <row r="132" spans="1:11" ht="15.75" customHeight="1" x14ac:dyDescent="0.25">
      <c r="A132" s="333">
        <v>127</v>
      </c>
      <c r="B132" s="132" t="s">
        <v>330</v>
      </c>
      <c r="C132" s="341" t="s">
        <v>331</v>
      </c>
      <c r="D132" s="354">
        <v>533</v>
      </c>
      <c r="E132" s="354">
        <v>548</v>
      </c>
      <c r="F132" s="344"/>
      <c r="G132" s="328"/>
      <c r="H132" s="328"/>
      <c r="I132" s="328"/>
      <c r="J132" s="328"/>
      <c r="K132" s="328"/>
    </row>
    <row r="133" spans="1:11" ht="15.75" customHeight="1" x14ac:dyDescent="0.25">
      <c r="A133" s="338">
        <v>128</v>
      </c>
      <c r="B133" s="132"/>
      <c r="C133" s="341" t="s">
        <v>332</v>
      </c>
      <c r="D133" s="116">
        <v>1097</v>
      </c>
      <c r="E133" s="116">
        <v>1060</v>
      </c>
      <c r="F133" s="337"/>
      <c r="G133" s="328"/>
      <c r="H133" s="328"/>
      <c r="I133" s="328"/>
      <c r="J133" s="328"/>
      <c r="K133" s="328"/>
    </row>
    <row r="134" spans="1:11" ht="15.75" customHeight="1" x14ac:dyDescent="0.25">
      <c r="A134" s="338">
        <v>129</v>
      </c>
      <c r="B134" s="132"/>
      <c r="C134" s="341" t="s">
        <v>333</v>
      </c>
      <c r="D134" s="116">
        <v>624</v>
      </c>
      <c r="E134" s="116">
        <v>597</v>
      </c>
      <c r="F134" s="337"/>
      <c r="G134" s="328"/>
      <c r="H134" s="328"/>
      <c r="I134" s="328"/>
      <c r="J134" s="328"/>
      <c r="K134" s="328"/>
    </row>
    <row r="135" spans="1:11" ht="15.75" customHeight="1" x14ac:dyDescent="0.25">
      <c r="A135" s="333">
        <v>130</v>
      </c>
      <c r="B135" s="132"/>
      <c r="C135" s="341" t="s">
        <v>334</v>
      </c>
      <c r="D135" s="354">
        <v>507</v>
      </c>
      <c r="E135" s="354">
        <v>397</v>
      </c>
      <c r="F135" s="344"/>
      <c r="G135" s="328"/>
      <c r="H135" s="328"/>
      <c r="I135" s="328"/>
      <c r="J135" s="328"/>
      <c r="K135" s="328"/>
    </row>
    <row r="136" spans="1:11" ht="15.75" customHeight="1" x14ac:dyDescent="0.25">
      <c r="A136" s="338">
        <v>131</v>
      </c>
      <c r="B136" s="132"/>
      <c r="C136" s="341" t="s">
        <v>335</v>
      </c>
      <c r="D136" s="353">
        <v>624</v>
      </c>
      <c r="E136" s="353">
        <v>579</v>
      </c>
      <c r="F136" s="344"/>
      <c r="G136" s="328"/>
      <c r="H136" s="328"/>
      <c r="I136" s="328"/>
      <c r="J136" s="328"/>
      <c r="K136" s="328"/>
    </row>
    <row r="137" spans="1:11" ht="15.75" customHeight="1" x14ac:dyDescent="0.25">
      <c r="A137" s="338">
        <v>132</v>
      </c>
      <c r="B137" s="132"/>
      <c r="C137" s="341" t="s">
        <v>336</v>
      </c>
      <c r="D137" s="354">
        <v>476</v>
      </c>
      <c r="E137" s="354">
        <v>342</v>
      </c>
      <c r="F137" s="344"/>
      <c r="G137" s="328"/>
      <c r="H137" s="328"/>
      <c r="I137" s="328"/>
      <c r="J137" s="328"/>
      <c r="K137" s="328"/>
    </row>
    <row r="138" spans="1:11" ht="15.75" customHeight="1" x14ac:dyDescent="0.25">
      <c r="A138" s="333">
        <v>133</v>
      </c>
      <c r="B138" s="132"/>
      <c r="C138" s="341" t="s">
        <v>337</v>
      </c>
      <c r="D138" s="354">
        <v>972</v>
      </c>
      <c r="E138" s="354">
        <v>745</v>
      </c>
      <c r="F138" s="344"/>
      <c r="G138" s="328"/>
      <c r="H138" s="328"/>
      <c r="I138" s="328"/>
      <c r="J138" s="328"/>
      <c r="K138" s="328"/>
    </row>
    <row r="139" spans="1:11" ht="15.75" customHeight="1" x14ac:dyDescent="0.25">
      <c r="A139" s="338">
        <v>134</v>
      </c>
      <c r="B139" s="132"/>
      <c r="C139" s="341" t="s">
        <v>338</v>
      </c>
      <c r="D139" s="353">
        <v>548</v>
      </c>
      <c r="E139" s="353">
        <v>476</v>
      </c>
      <c r="F139" s="337"/>
      <c r="G139" s="328"/>
      <c r="H139" s="328"/>
      <c r="I139" s="328"/>
      <c r="J139" s="328"/>
      <c r="K139" s="328"/>
    </row>
    <row r="140" spans="1:11" ht="15.75" customHeight="1" x14ac:dyDescent="0.25">
      <c r="A140" s="338">
        <v>135</v>
      </c>
      <c r="B140" s="132"/>
      <c r="C140" s="341" t="s">
        <v>339</v>
      </c>
      <c r="D140" s="354">
        <v>413</v>
      </c>
      <c r="E140" s="354">
        <v>346</v>
      </c>
      <c r="F140" s="344"/>
      <c r="G140" s="328"/>
      <c r="H140" s="328"/>
      <c r="I140" s="328"/>
      <c r="J140" s="328"/>
      <c r="K140" s="328"/>
    </row>
    <row r="141" spans="1:11" ht="15.75" customHeight="1" x14ac:dyDescent="0.25">
      <c r="A141" s="333">
        <v>136</v>
      </c>
      <c r="B141" s="132"/>
      <c r="C141" s="341" t="s">
        <v>340</v>
      </c>
      <c r="D141" s="353">
        <v>1050</v>
      </c>
      <c r="E141" s="353">
        <v>926</v>
      </c>
      <c r="F141" s="337"/>
      <c r="G141" s="328"/>
      <c r="H141" s="328"/>
      <c r="I141" s="328"/>
      <c r="J141" s="328"/>
      <c r="K141" s="328"/>
    </row>
    <row r="142" spans="1:11" ht="15.75" customHeight="1" x14ac:dyDescent="0.25">
      <c r="A142" s="338">
        <v>137</v>
      </c>
      <c r="B142" s="132"/>
      <c r="C142" s="341" t="s">
        <v>341</v>
      </c>
      <c r="D142" s="354">
        <v>247</v>
      </c>
      <c r="E142" s="354">
        <v>244</v>
      </c>
      <c r="F142" s="344"/>
      <c r="G142" s="328"/>
      <c r="H142" s="328"/>
      <c r="I142" s="328"/>
      <c r="J142" s="328"/>
      <c r="K142" s="328"/>
    </row>
    <row r="143" spans="1:11" ht="15.75" customHeight="1" x14ac:dyDescent="0.25">
      <c r="A143" s="338">
        <v>138</v>
      </c>
      <c r="B143" s="132"/>
      <c r="C143" s="341" t="s">
        <v>342</v>
      </c>
      <c r="D143" s="354">
        <v>429</v>
      </c>
      <c r="E143" s="354">
        <v>420</v>
      </c>
      <c r="F143" s="344"/>
      <c r="G143" s="328"/>
      <c r="H143" s="328"/>
      <c r="I143" s="328"/>
      <c r="J143" s="328"/>
      <c r="K143" s="328"/>
    </row>
    <row r="144" spans="1:11" ht="15.75" customHeight="1" x14ac:dyDescent="0.25">
      <c r="A144" s="333">
        <v>139</v>
      </c>
      <c r="B144" s="132"/>
      <c r="C144" s="341" t="s">
        <v>343</v>
      </c>
      <c r="D144" s="116">
        <v>2307</v>
      </c>
      <c r="E144" s="116">
        <v>1891</v>
      </c>
      <c r="F144" s="344"/>
      <c r="G144" s="328"/>
      <c r="H144" s="328"/>
      <c r="I144" s="328"/>
      <c r="J144" s="328"/>
      <c r="K144" s="328"/>
    </row>
    <row r="145" spans="1:11" ht="15.75" customHeight="1" x14ac:dyDescent="0.25">
      <c r="A145" s="338">
        <v>140</v>
      </c>
      <c r="B145" s="132"/>
      <c r="C145" s="341" t="s">
        <v>344</v>
      </c>
      <c r="D145" s="116">
        <v>966</v>
      </c>
      <c r="E145" s="116">
        <v>879</v>
      </c>
      <c r="F145" s="337"/>
      <c r="G145" s="328"/>
      <c r="H145" s="328"/>
      <c r="I145" s="328"/>
      <c r="J145" s="328"/>
      <c r="K145" s="328"/>
    </row>
    <row r="146" spans="1:11" ht="15.75" customHeight="1" x14ac:dyDescent="0.25">
      <c r="A146" s="338">
        <v>141</v>
      </c>
      <c r="B146" s="132"/>
      <c r="C146" s="341" t="s">
        <v>345</v>
      </c>
      <c r="D146" s="354">
        <v>427</v>
      </c>
      <c r="E146" s="354">
        <v>405</v>
      </c>
      <c r="F146" s="344"/>
      <c r="G146" s="328"/>
      <c r="H146" s="328"/>
      <c r="I146" s="328"/>
      <c r="J146" s="328"/>
      <c r="K146" s="328"/>
    </row>
    <row r="147" spans="1:11" ht="15.75" customHeight="1" x14ac:dyDescent="0.25">
      <c r="A147" s="333">
        <v>142</v>
      </c>
      <c r="B147" s="132"/>
      <c r="C147" s="341" t="s">
        <v>346</v>
      </c>
      <c r="D147" s="354">
        <v>390</v>
      </c>
      <c r="E147" s="354">
        <v>331</v>
      </c>
      <c r="F147" s="344"/>
      <c r="G147" s="328"/>
      <c r="H147" s="328"/>
      <c r="I147" s="328"/>
      <c r="J147" s="328"/>
      <c r="K147" s="328"/>
    </row>
    <row r="148" spans="1:11" ht="15.75" customHeight="1" x14ac:dyDescent="0.25">
      <c r="A148" s="338">
        <v>143</v>
      </c>
      <c r="B148" s="132" t="s">
        <v>347</v>
      </c>
      <c r="C148" s="341" t="s">
        <v>348</v>
      </c>
      <c r="D148" s="354">
        <v>541</v>
      </c>
      <c r="E148" s="354">
        <v>435</v>
      </c>
      <c r="F148" s="344"/>
      <c r="G148" s="328"/>
      <c r="H148" s="328"/>
      <c r="I148" s="328"/>
      <c r="J148" s="328"/>
      <c r="K148" s="328"/>
    </row>
    <row r="149" spans="1:11" ht="15.75" customHeight="1" x14ac:dyDescent="0.25">
      <c r="A149" s="338">
        <v>144</v>
      </c>
      <c r="B149" s="132"/>
      <c r="C149" s="341" t="s">
        <v>349</v>
      </c>
      <c r="D149" s="116">
        <v>2864</v>
      </c>
      <c r="E149" s="116">
        <v>2209</v>
      </c>
      <c r="F149" s="337"/>
      <c r="G149" s="328"/>
      <c r="H149" s="328"/>
      <c r="I149" s="328"/>
      <c r="J149" s="328"/>
      <c r="K149" s="328"/>
    </row>
    <row r="150" spans="1:11" ht="15.75" customHeight="1" x14ac:dyDescent="0.25">
      <c r="A150" s="333">
        <v>145</v>
      </c>
      <c r="B150" s="132"/>
      <c r="C150" s="341" t="s">
        <v>350</v>
      </c>
      <c r="D150" s="116">
        <v>1247</v>
      </c>
      <c r="E150" s="116">
        <v>1231</v>
      </c>
      <c r="F150" s="337"/>
      <c r="G150" s="328"/>
      <c r="H150" s="328"/>
      <c r="I150" s="328"/>
      <c r="J150" s="328"/>
      <c r="K150" s="328"/>
    </row>
    <row r="151" spans="1:11" ht="15.75" customHeight="1" x14ac:dyDescent="0.25">
      <c r="A151" s="338">
        <v>146</v>
      </c>
      <c r="B151" s="132"/>
      <c r="C151" s="341" t="s">
        <v>351</v>
      </c>
      <c r="D151" s="116">
        <v>2703</v>
      </c>
      <c r="E151" s="116">
        <v>2356</v>
      </c>
      <c r="F151" s="337"/>
      <c r="G151" s="328"/>
      <c r="H151" s="328"/>
      <c r="I151" s="328"/>
      <c r="J151" s="328"/>
      <c r="K151" s="328"/>
    </row>
    <row r="152" spans="1:11" ht="15.75" customHeight="1" x14ac:dyDescent="0.25">
      <c r="A152" s="338">
        <v>147</v>
      </c>
      <c r="B152" s="132"/>
      <c r="C152" s="341" t="s">
        <v>352</v>
      </c>
      <c r="D152" s="116">
        <v>1551</v>
      </c>
      <c r="E152" s="116">
        <v>1310</v>
      </c>
      <c r="F152" s="344"/>
      <c r="G152" s="328"/>
      <c r="H152" s="328"/>
      <c r="I152" s="328"/>
      <c r="J152" s="328"/>
      <c r="K152" s="328"/>
    </row>
    <row r="153" spans="1:11" ht="15.75" customHeight="1" x14ac:dyDescent="0.25">
      <c r="A153" s="333">
        <v>148</v>
      </c>
      <c r="B153" s="132"/>
      <c r="C153" s="341" t="s">
        <v>353</v>
      </c>
      <c r="D153" s="116">
        <v>2045</v>
      </c>
      <c r="E153" s="116">
        <v>1725</v>
      </c>
      <c r="F153" s="337"/>
      <c r="G153" s="328"/>
      <c r="H153" s="328"/>
      <c r="I153" s="328"/>
      <c r="J153" s="328"/>
      <c r="K153" s="328"/>
    </row>
    <row r="154" spans="1:11" ht="15.75" customHeight="1" x14ac:dyDescent="0.25">
      <c r="A154" s="338">
        <v>149</v>
      </c>
      <c r="B154" s="132"/>
      <c r="C154" s="341" t="s">
        <v>354</v>
      </c>
      <c r="D154" s="116">
        <v>2774</v>
      </c>
      <c r="E154" s="116">
        <v>2341</v>
      </c>
      <c r="F154" s="337"/>
      <c r="G154" s="328"/>
      <c r="H154" s="328"/>
      <c r="I154" s="328"/>
      <c r="J154" s="328"/>
      <c r="K154" s="328"/>
    </row>
    <row r="155" spans="1:11" ht="15.75" customHeight="1" x14ac:dyDescent="0.25">
      <c r="A155" s="338">
        <v>150</v>
      </c>
      <c r="B155" s="132"/>
      <c r="C155" s="341" t="s">
        <v>355</v>
      </c>
      <c r="D155" s="354">
        <v>1231</v>
      </c>
      <c r="E155" s="354">
        <v>1050</v>
      </c>
      <c r="F155" s="344"/>
      <c r="G155" s="328"/>
      <c r="H155" s="328"/>
      <c r="I155" s="328"/>
      <c r="J155" s="328"/>
      <c r="K155" s="328"/>
    </row>
    <row r="156" spans="1:11" ht="15.75" customHeight="1" x14ac:dyDescent="0.25">
      <c r="A156" s="333">
        <v>151</v>
      </c>
      <c r="B156" s="132"/>
      <c r="C156" s="341" t="s">
        <v>356</v>
      </c>
      <c r="D156" s="116">
        <v>1297</v>
      </c>
      <c r="E156" s="116">
        <v>1287</v>
      </c>
      <c r="F156" s="337"/>
      <c r="G156" s="328"/>
      <c r="H156" s="328"/>
      <c r="I156" s="328"/>
      <c r="J156" s="328"/>
      <c r="K156" s="328"/>
    </row>
    <row r="157" spans="1:11" ht="15.75" customHeight="1" x14ac:dyDescent="0.25">
      <c r="A157" s="338">
        <v>152</v>
      </c>
      <c r="B157" s="132"/>
      <c r="C157" s="341" t="s">
        <v>357</v>
      </c>
      <c r="D157" s="116">
        <v>1118</v>
      </c>
      <c r="E157" s="116">
        <v>925</v>
      </c>
      <c r="F157" s="337"/>
      <c r="G157" s="328"/>
      <c r="H157" s="328"/>
      <c r="I157" s="328"/>
      <c r="J157" s="328"/>
      <c r="K157" s="328"/>
    </row>
    <row r="158" spans="1:11" ht="15.75" customHeight="1" x14ac:dyDescent="0.25">
      <c r="A158" s="338">
        <v>153</v>
      </c>
      <c r="B158" s="132"/>
      <c r="C158" s="341" t="s">
        <v>358</v>
      </c>
      <c r="D158" s="116">
        <v>1166</v>
      </c>
      <c r="E158" s="116">
        <v>859</v>
      </c>
      <c r="F158" s="337"/>
      <c r="G158" s="328"/>
      <c r="H158" s="328"/>
      <c r="I158" s="328"/>
      <c r="J158" s="328"/>
      <c r="K158" s="328"/>
    </row>
    <row r="159" spans="1:11" ht="15.75" customHeight="1" x14ac:dyDescent="0.25">
      <c r="A159" s="333">
        <v>154</v>
      </c>
      <c r="B159" s="132"/>
      <c r="C159" s="341" t="s">
        <v>359</v>
      </c>
      <c r="D159" s="116">
        <v>1170</v>
      </c>
      <c r="E159" s="116">
        <v>927</v>
      </c>
      <c r="F159" s="337"/>
      <c r="G159" s="328"/>
      <c r="H159" s="328"/>
      <c r="I159" s="328"/>
      <c r="J159" s="328"/>
      <c r="K159" s="328"/>
    </row>
    <row r="160" spans="1:11" ht="15.75" customHeight="1" x14ac:dyDescent="0.25">
      <c r="A160" s="338">
        <v>155</v>
      </c>
      <c r="B160" s="132"/>
      <c r="C160" s="341" t="s">
        <v>360</v>
      </c>
      <c r="D160" s="116">
        <v>1528</v>
      </c>
      <c r="E160" s="116">
        <v>1138</v>
      </c>
      <c r="F160" s="337"/>
      <c r="G160" s="328"/>
      <c r="H160" s="328"/>
      <c r="I160" s="328"/>
      <c r="J160" s="328"/>
      <c r="K160" s="328"/>
    </row>
    <row r="161" spans="1:11" ht="15.75" customHeight="1" x14ac:dyDescent="0.25">
      <c r="A161" s="338">
        <v>156</v>
      </c>
      <c r="B161" s="132" t="s">
        <v>362</v>
      </c>
      <c r="C161" s="341" t="s">
        <v>363</v>
      </c>
      <c r="D161" s="116">
        <v>641</v>
      </c>
      <c r="E161" s="116">
        <v>460</v>
      </c>
      <c r="F161" s="337"/>
      <c r="G161" s="328"/>
      <c r="H161" s="328"/>
      <c r="I161" s="328"/>
      <c r="J161" s="328"/>
      <c r="K161" s="328"/>
    </row>
    <row r="162" spans="1:11" ht="15.75" customHeight="1" x14ac:dyDescent="0.25">
      <c r="A162" s="333">
        <v>157</v>
      </c>
      <c r="B162" s="132"/>
      <c r="C162" s="341" t="s">
        <v>364</v>
      </c>
      <c r="D162" s="116">
        <v>3370</v>
      </c>
      <c r="E162" s="116">
        <v>2477</v>
      </c>
      <c r="F162" s="337"/>
      <c r="G162" s="328"/>
      <c r="H162" s="328"/>
      <c r="I162" s="328"/>
      <c r="J162" s="328"/>
      <c r="K162" s="328"/>
    </row>
    <row r="163" spans="1:11" ht="15.75" customHeight="1" x14ac:dyDescent="0.25">
      <c r="A163" s="338">
        <v>158</v>
      </c>
      <c r="B163" s="132"/>
      <c r="C163" s="341" t="s">
        <v>365</v>
      </c>
      <c r="D163" s="116">
        <v>1256</v>
      </c>
      <c r="E163" s="116">
        <v>924</v>
      </c>
      <c r="F163" s="337"/>
      <c r="G163" s="328"/>
      <c r="H163" s="328"/>
      <c r="I163" s="328"/>
      <c r="J163" s="328"/>
      <c r="K163" s="328"/>
    </row>
    <row r="164" spans="1:11" ht="15.75" customHeight="1" x14ac:dyDescent="0.25">
      <c r="A164" s="338">
        <v>159</v>
      </c>
      <c r="B164" s="132"/>
      <c r="C164" s="341" t="s">
        <v>366</v>
      </c>
      <c r="D164" s="116">
        <v>3901</v>
      </c>
      <c r="E164" s="116">
        <v>2742</v>
      </c>
      <c r="F164" s="337"/>
      <c r="G164" s="328"/>
      <c r="H164" s="328"/>
      <c r="I164" s="328"/>
      <c r="J164" s="328"/>
      <c r="K164" s="328"/>
    </row>
    <row r="165" spans="1:11" ht="15.75" customHeight="1" x14ac:dyDescent="0.25">
      <c r="A165" s="333">
        <v>160</v>
      </c>
      <c r="B165" s="132"/>
      <c r="C165" s="341" t="s">
        <v>367</v>
      </c>
      <c r="D165" s="116">
        <v>1506</v>
      </c>
      <c r="E165" s="116">
        <v>1073</v>
      </c>
      <c r="F165" s="337"/>
      <c r="G165" s="328"/>
      <c r="H165" s="328"/>
      <c r="I165" s="328"/>
      <c r="J165" s="328"/>
      <c r="K165" s="328"/>
    </row>
    <row r="166" spans="1:11" ht="15.75" customHeight="1" x14ac:dyDescent="0.25">
      <c r="A166" s="338">
        <v>161</v>
      </c>
      <c r="B166" s="132"/>
      <c r="C166" s="341" t="s">
        <v>368</v>
      </c>
      <c r="D166" s="116">
        <v>2286</v>
      </c>
      <c r="E166" s="116">
        <v>1619</v>
      </c>
      <c r="F166" s="337"/>
      <c r="G166" s="328"/>
      <c r="H166" s="328"/>
      <c r="I166" s="328"/>
      <c r="J166" s="328"/>
      <c r="K166" s="328"/>
    </row>
    <row r="167" spans="1:11" ht="15.75" customHeight="1" x14ac:dyDescent="0.25">
      <c r="A167" s="338">
        <v>162</v>
      </c>
      <c r="B167" s="132"/>
      <c r="C167" s="341" t="s">
        <v>369</v>
      </c>
      <c r="D167" s="116">
        <v>1848</v>
      </c>
      <c r="E167" s="116">
        <v>1374</v>
      </c>
      <c r="F167" s="337"/>
      <c r="G167" s="328"/>
      <c r="H167" s="328"/>
      <c r="I167" s="328"/>
      <c r="J167" s="328"/>
      <c r="K167" s="328"/>
    </row>
    <row r="168" spans="1:11" ht="15.75" customHeight="1" x14ac:dyDescent="0.25">
      <c r="A168" s="333">
        <v>163</v>
      </c>
      <c r="B168" s="132"/>
      <c r="C168" s="341" t="s">
        <v>370</v>
      </c>
      <c r="D168" s="116">
        <v>1374</v>
      </c>
      <c r="E168" s="116">
        <v>1144</v>
      </c>
      <c r="F168" s="337"/>
      <c r="G168" s="328"/>
      <c r="H168" s="328"/>
      <c r="I168" s="328"/>
      <c r="J168" s="328"/>
      <c r="K168" s="328"/>
    </row>
    <row r="169" spans="1:11" ht="15.75" customHeight="1" x14ac:dyDescent="0.25">
      <c r="A169" s="338">
        <v>164</v>
      </c>
      <c r="B169" s="132"/>
      <c r="C169" s="341" t="s">
        <v>371</v>
      </c>
      <c r="D169" s="116">
        <v>2464</v>
      </c>
      <c r="E169" s="116">
        <v>1880</v>
      </c>
      <c r="F169" s="344"/>
      <c r="G169" s="328"/>
      <c r="H169" s="328"/>
      <c r="I169" s="328"/>
      <c r="J169" s="328"/>
      <c r="K169" s="328"/>
    </row>
    <row r="170" spans="1:11" ht="15.75" customHeight="1" x14ac:dyDescent="0.25">
      <c r="A170" s="338">
        <v>165</v>
      </c>
      <c r="B170" s="132"/>
      <c r="C170" s="341" t="s">
        <v>372</v>
      </c>
      <c r="D170" s="116">
        <v>1331</v>
      </c>
      <c r="E170" s="116">
        <v>1019</v>
      </c>
      <c r="F170" s="337"/>
      <c r="G170" s="328"/>
      <c r="H170" s="328"/>
      <c r="I170" s="328"/>
      <c r="J170" s="328"/>
      <c r="K170" s="328"/>
    </row>
    <row r="171" spans="1:11" ht="15.75" customHeight="1" x14ac:dyDescent="0.25">
      <c r="A171" s="333">
        <v>166</v>
      </c>
      <c r="B171" s="132"/>
      <c r="C171" s="341" t="s">
        <v>373</v>
      </c>
      <c r="D171" s="116">
        <v>2514</v>
      </c>
      <c r="E171" s="116">
        <v>1992</v>
      </c>
      <c r="F171" s="337"/>
      <c r="G171" s="328"/>
      <c r="H171" s="328"/>
      <c r="I171" s="328"/>
      <c r="J171" s="328"/>
      <c r="K171" s="328"/>
    </row>
    <row r="172" spans="1:11" ht="15.75" customHeight="1" x14ac:dyDescent="0.25">
      <c r="A172" s="338">
        <v>167</v>
      </c>
      <c r="B172" s="132"/>
      <c r="C172" s="341" t="s">
        <v>374</v>
      </c>
      <c r="D172" s="116">
        <v>1274</v>
      </c>
      <c r="E172" s="116">
        <v>1022</v>
      </c>
      <c r="F172" s="337"/>
      <c r="G172" s="328"/>
      <c r="H172" s="328"/>
      <c r="I172" s="328"/>
      <c r="J172" s="328"/>
      <c r="K172" s="328"/>
    </row>
    <row r="173" spans="1:11" ht="15.75" customHeight="1" x14ac:dyDescent="0.25">
      <c r="A173" s="338">
        <v>168</v>
      </c>
      <c r="B173" s="132"/>
      <c r="C173" s="341" t="s">
        <v>375</v>
      </c>
      <c r="D173" s="116">
        <v>758</v>
      </c>
      <c r="E173" s="116">
        <v>641</v>
      </c>
      <c r="F173" s="337"/>
      <c r="G173" s="328"/>
      <c r="H173" s="328"/>
      <c r="I173" s="328"/>
      <c r="J173" s="328"/>
      <c r="K173" s="328"/>
    </row>
    <row r="174" spans="1:11" ht="15.75" customHeight="1" x14ac:dyDescent="0.25">
      <c r="A174" s="333">
        <v>169</v>
      </c>
      <c r="B174" s="132"/>
      <c r="C174" s="341" t="s">
        <v>376</v>
      </c>
      <c r="D174" s="116">
        <v>1235</v>
      </c>
      <c r="E174" s="116">
        <v>1035</v>
      </c>
      <c r="F174" s="337"/>
      <c r="G174" s="328"/>
      <c r="H174" s="328"/>
      <c r="I174" s="328"/>
      <c r="J174" s="328"/>
      <c r="K174" s="328"/>
    </row>
    <row r="175" spans="1:11" ht="15.75" customHeight="1" x14ac:dyDescent="0.25">
      <c r="A175" s="338">
        <v>170</v>
      </c>
      <c r="B175" s="132"/>
      <c r="C175" s="341" t="s">
        <v>377</v>
      </c>
      <c r="D175" s="116">
        <v>1014</v>
      </c>
      <c r="E175" s="116">
        <v>899</v>
      </c>
      <c r="F175" s="337"/>
      <c r="G175" s="328"/>
      <c r="H175" s="328"/>
      <c r="I175" s="328"/>
      <c r="J175" s="328"/>
      <c r="K175" s="328"/>
    </row>
    <row r="176" spans="1:11" ht="15.75" customHeight="1" x14ac:dyDescent="0.25">
      <c r="A176" s="338">
        <v>171</v>
      </c>
      <c r="B176" s="132" t="s">
        <v>378</v>
      </c>
      <c r="C176" s="341" t="s">
        <v>379</v>
      </c>
      <c r="D176" s="116">
        <v>1833</v>
      </c>
      <c r="E176" s="116">
        <v>1586</v>
      </c>
      <c r="F176" s="337"/>
      <c r="G176" s="328"/>
      <c r="H176" s="328"/>
      <c r="I176" s="328"/>
      <c r="J176" s="328"/>
      <c r="K176" s="328"/>
    </row>
    <row r="177" spans="1:11" ht="15.75" customHeight="1" x14ac:dyDescent="0.25">
      <c r="A177" s="333">
        <v>172</v>
      </c>
      <c r="B177" s="132"/>
      <c r="C177" s="341" t="s">
        <v>380</v>
      </c>
      <c r="D177" s="116">
        <v>1899</v>
      </c>
      <c r="E177" s="116">
        <v>1608</v>
      </c>
      <c r="F177" s="337"/>
      <c r="G177" s="328"/>
      <c r="H177" s="328"/>
      <c r="I177" s="328"/>
      <c r="J177" s="328"/>
      <c r="K177" s="328"/>
    </row>
    <row r="178" spans="1:11" ht="15.75" customHeight="1" x14ac:dyDescent="0.25">
      <c r="A178" s="338">
        <v>173</v>
      </c>
      <c r="B178" s="132"/>
      <c r="C178" s="341" t="s">
        <v>381</v>
      </c>
      <c r="D178" s="116">
        <v>2113</v>
      </c>
      <c r="E178" s="116">
        <v>1545</v>
      </c>
      <c r="F178" s="344"/>
      <c r="G178" s="328"/>
      <c r="H178" s="328"/>
      <c r="I178" s="328"/>
      <c r="J178" s="328"/>
      <c r="K178" s="328"/>
    </row>
    <row r="179" spans="1:11" ht="15.75" customHeight="1" x14ac:dyDescent="0.25">
      <c r="A179" s="338">
        <v>174</v>
      </c>
      <c r="B179" s="132"/>
      <c r="C179" s="341" t="s">
        <v>382</v>
      </c>
      <c r="D179" s="116">
        <v>1833</v>
      </c>
      <c r="E179" s="116">
        <v>1438</v>
      </c>
      <c r="F179" s="344"/>
      <c r="G179" s="328"/>
      <c r="H179" s="328"/>
      <c r="I179" s="328"/>
      <c r="J179" s="328"/>
      <c r="K179" s="328"/>
    </row>
    <row r="180" spans="1:11" ht="15.75" customHeight="1" x14ac:dyDescent="0.25">
      <c r="A180" s="333">
        <v>175</v>
      </c>
      <c r="B180" s="132"/>
      <c r="C180" s="341" t="s">
        <v>383</v>
      </c>
      <c r="D180" s="116">
        <v>2447</v>
      </c>
      <c r="E180" s="116">
        <v>2137</v>
      </c>
      <c r="F180" s="337"/>
      <c r="G180" s="328"/>
      <c r="H180" s="328"/>
      <c r="I180" s="328"/>
      <c r="J180" s="328"/>
      <c r="K180" s="328"/>
    </row>
    <row r="181" spans="1:11" ht="15.75" customHeight="1" x14ac:dyDescent="0.25">
      <c r="A181" s="338">
        <v>176</v>
      </c>
      <c r="B181" s="132"/>
      <c r="C181" s="341" t="s">
        <v>384</v>
      </c>
      <c r="D181" s="116">
        <v>1150</v>
      </c>
      <c r="E181" s="116">
        <v>970</v>
      </c>
      <c r="F181" s="337"/>
      <c r="G181" s="328"/>
      <c r="H181" s="328"/>
      <c r="I181" s="328"/>
      <c r="J181" s="328"/>
      <c r="K181" s="328"/>
    </row>
    <row r="182" spans="1:11" ht="15.75" customHeight="1" x14ac:dyDescent="0.25">
      <c r="A182" s="338">
        <v>177</v>
      </c>
      <c r="B182" s="132"/>
      <c r="C182" s="341" t="s">
        <v>385</v>
      </c>
      <c r="D182" s="116">
        <v>654</v>
      </c>
      <c r="E182" s="116">
        <v>511</v>
      </c>
      <c r="F182" s="337"/>
      <c r="G182" s="328"/>
      <c r="H182" s="328"/>
      <c r="I182" s="328"/>
      <c r="J182" s="328"/>
      <c r="K182" s="328"/>
    </row>
    <row r="183" spans="1:11" ht="15.75" customHeight="1" x14ac:dyDescent="0.25">
      <c r="A183" s="333">
        <v>178</v>
      </c>
      <c r="B183" s="132"/>
      <c r="C183" s="341" t="s">
        <v>386</v>
      </c>
      <c r="D183" s="116">
        <v>791</v>
      </c>
      <c r="E183" s="116">
        <v>595</v>
      </c>
      <c r="F183" s="337"/>
      <c r="G183" s="328"/>
      <c r="H183" s="328"/>
      <c r="I183" s="328"/>
      <c r="J183" s="328"/>
      <c r="K183" s="328"/>
    </row>
    <row r="184" spans="1:11" ht="15.75" customHeight="1" x14ac:dyDescent="0.25">
      <c r="A184" s="338">
        <v>179</v>
      </c>
      <c r="B184" s="132"/>
      <c r="C184" s="341" t="s">
        <v>387</v>
      </c>
      <c r="D184" s="116">
        <v>920</v>
      </c>
      <c r="E184" s="116">
        <v>681</v>
      </c>
      <c r="F184" s="337"/>
      <c r="G184" s="328"/>
      <c r="H184" s="328"/>
      <c r="I184" s="328"/>
      <c r="J184" s="328"/>
      <c r="K184" s="328"/>
    </row>
    <row r="185" spans="1:11" ht="15.75" customHeight="1" x14ac:dyDescent="0.25">
      <c r="A185" s="338">
        <v>180</v>
      </c>
      <c r="B185" s="132"/>
      <c r="C185" s="341" t="s">
        <v>388</v>
      </c>
      <c r="D185" s="116">
        <v>530</v>
      </c>
      <c r="E185" s="116">
        <v>464</v>
      </c>
      <c r="F185" s="337"/>
      <c r="G185" s="328"/>
      <c r="H185" s="328"/>
      <c r="I185" s="328"/>
      <c r="J185" s="328"/>
      <c r="K185" s="328"/>
    </row>
    <row r="186" spans="1:11" ht="15.75" customHeight="1" x14ac:dyDescent="0.25">
      <c r="A186" s="333">
        <v>181</v>
      </c>
      <c r="B186" s="132"/>
      <c r="C186" s="341" t="s">
        <v>389</v>
      </c>
      <c r="D186" s="354">
        <v>353</v>
      </c>
      <c r="E186" s="354">
        <v>257</v>
      </c>
      <c r="F186" s="344"/>
      <c r="G186" s="328"/>
      <c r="H186" s="328"/>
      <c r="I186" s="328"/>
      <c r="J186" s="328"/>
      <c r="K186" s="328"/>
    </row>
    <row r="187" spans="1:11" ht="15.75" customHeight="1" x14ac:dyDescent="0.25">
      <c r="A187" s="338">
        <v>182</v>
      </c>
      <c r="B187" s="132" t="s">
        <v>390</v>
      </c>
      <c r="C187" s="341" t="s">
        <v>391</v>
      </c>
      <c r="D187" s="116">
        <v>2556</v>
      </c>
      <c r="E187" s="116">
        <v>2025</v>
      </c>
      <c r="F187" s="337"/>
      <c r="G187" s="328"/>
      <c r="H187" s="328"/>
      <c r="I187" s="328"/>
      <c r="J187" s="328"/>
      <c r="K187" s="328"/>
    </row>
    <row r="188" spans="1:11" ht="15.75" customHeight="1" x14ac:dyDescent="0.25">
      <c r="A188" s="338">
        <v>183</v>
      </c>
      <c r="B188" s="132"/>
      <c r="C188" s="341" t="s">
        <v>392</v>
      </c>
      <c r="D188" s="116">
        <v>1725</v>
      </c>
      <c r="E188" s="116">
        <v>1504</v>
      </c>
      <c r="F188" s="337"/>
      <c r="G188" s="328"/>
      <c r="H188" s="328"/>
      <c r="I188" s="328"/>
      <c r="J188" s="328"/>
      <c r="K188" s="328"/>
    </row>
    <row r="189" spans="1:11" ht="15.75" customHeight="1" x14ac:dyDescent="0.25">
      <c r="A189" s="333">
        <v>184</v>
      </c>
      <c r="B189" s="132"/>
      <c r="C189" s="341" t="s">
        <v>393</v>
      </c>
      <c r="D189" s="116">
        <v>2553</v>
      </c>
      <c r="E189" s="116">
        <v>2118</v>
      </c>
      <c r="F189" s="337"/>
      <c r="G189" s="328"/>
      <c r="H189" s="328"/>
      <c r="I189" s="328"/>
      <c r="J189" s="328"/>
      <c r="K189" s="328"/>
    </row>
    <row r="190" spans="1:11" ht="15.75" customHeight="1" x14ac:dyDescent="0.25">
      <c r="A190" s="338">
        <v>185</v>
      </c>
      <c r="B190" s="132"/>
      <c r="C190" s="341" t="s">
        <v>394</v>
      </c>
      <c r="D190" s="116">
        <v>1912</v>
      </c>
      <c r="E190" s="116">
        <v>1531</v>
      </c>
      <c r="F190" s="337"/>
      <c r="G190" s="328"/>
      <c r="H190" s="328"/>
      <c r="I190" s="328"/>
      <c r="J190" s="328"/>
      <c r="K190" s="328"/>
    </row>
    <row r="191" spans="1:11" ht="15.75" customHeight="1" x14ac:dyDescent="0.25">
      <c r="A191" s="338">
        <v>186</v>
      </c>
      <c r="B191" s="132"/>
      <c r="C191" s="341" t="s">
        <v>395</v>
      </c>
      <c r="D191" s="116">
        <v>6590</v>
      </c>
      <c r="E191" s="116">
        <v>5249</v>
      </c>
      <c r="F191" s="337"/>
      <c r="G191" s="328"/>
      <c r="H191" s="328"/>
      <c r="I191" s="328"/>
      <c r="J191" s="328"/>
      <c r="K191" s="328"/>
    </row>
    <row r="192" spans="1:11" ht="15.75" customHeight="1" x14ac:dyDescent="0.25">
      <c r="A192" s="333">
        <v>187</v>
      </c>
      <c r="B192" s="132"/>
      <c r="C192" s="341" t="s">
        <v>396</v>
      </c>
      <c r="D192" s="116">
        <v>2617</v>
      </c>
      <c r="E192" s="116">
        <v>2034</v>
      </c>
      <c r="F192" s="337"/>
      <c r="G192" s="328"/>
      <c r="H192" s="328"/>
      <c r="I192" s="328"/>
      <c r="J192" s="328"/>
      <c r="K192" s="328"/>
    </row>
    <row r="193" spans="1:11" ht="15.75" customHeight="1" x14ac:dyDescent="0.25">
      <c r="A193" s="338">
        <v>188</v>
      </c>
      <c r="B193" s="132"/>
      <c r="C193" s="341" t="s">
        <v>397</v>
      </c>
      <c r="D193" s="116">
        <v>1373</v>
      </c>
      <c r="E193" s="116">
        <v>1055</v>
      </c>
      <c r="F193" s="337"/>
      <c r="G193" s="328"/>
      <c r="H193" s="328"/>
      <c r="I193" s="328"/>
      <c r="J193" s="328"/>
      <c r="K193" s="328"/>
    </row>
    <row r="194" spans="1:11" ht="15.75" customHeight="1" x14ac:dyDescent="0.25">
      <c r="A194" s="338">
        <v>189</v>
      </c>
      <c r="B194" s="132"/>
      <c r="C194" s="341" t="s">
        <v>398</v>
      </c>
      <c r="D194" s="116">
        <v>653</v>
      </c>
      <c r="E194" s="116">
        <v>561</v>
      </c>
      <c r="F194" s="337"/>
      <c r="G194" s="328"/>
      <c r="H194" s="328"/>
      <c r="I194" s="328"/>
      <c r="J194" s="328"/>
      <c r="K194" s="328"/>
    </row>
    <row r="195" spans="1:11" ht="15.75" customHeight="1" x14ac:dyDescent="0.25">
      <c r="A195" s="333">
        <v>190</v>
      </c>
      <c r="B195" s="132"/>
      <c r="C195" s="341" t="s">
        <v>399</v>
      </c>
      <c r="D195" s="116">
        <v>1184</v>
      </c>
      <c r="E195" s="116">
        <v>968</v>
      </c>
      <c r="F195" s="337"/>
      <c r="G195" s="328"/>
      <c r="H195" s="328"/>
      <c r="I195" s="328"/>
      <c r="J195" s="328"/>
      <c r="K195" s="328"/>
    </row>
    <row r="196" spans="1:11" ht="15.75" customHeight="1" x14ac:dyDescent="0.25">
      <c r="A196" s="338">
        <v>191</v>
      </c>
      <c r="B196" s="132" t="s">
        <v>400</v>
      </c>
      <c r="C196" s="341" t="s">
        <v>401</v>
      </c>
      <c r="D196" s="116">
        <v>3424</v>
      </c>
      <c r="E196" s="116">
        <v>2522</v>
      </c>
      <c r="F196" s="337"/>
      <c r="G196" s="328"/>
      <c r="H196" s="328"/>
      <c r="I196" s="328"/>
      <c r="J196" s="328"/>
      <c r="K196" s="328"/>
    </row>
    <row r="197" spans="1:11" ht="15.75" customHeight="1" x14ac:dyDescent="0.25">
      <c r="A197" s="338">
        <v>192</v>
      </c>
      <c r="B197" s="132"/>
      <c r="C197" s="341" t="s">
        <v>402</v>
      </c>
      <c r="D197" s="116">
        <v>2230</v>
      </c>
      <c r="E197" s="116">
        <v>1754</v>
      </c>
      <c r="F197" s="337"/>
      <c r="G197" s="328"/>
      <c r="H197" s="328"/>
      <c r="I197" s="328"/>
      <c r="J197" s="328"/>
      <c r="K197" s="328"/>
    </row>
    <row r="198" spans="1:11" ht="15.75" customHeight="1" x14ac:dyDescent="0.25">
      <c r="A198" s="333">
        <v>193</v>
      </c>
      <c r="B198" s="132"/>
      <c r="C198" s="341" t="s">
        <v>403</v>
      </c>
      <c r="D198" s="116">
        <v>2111</v>
      </c>
      <c r="E198" s="116">
        <v>1591</v>
      </c>
      <c r="F198" s="337"/>
      <c r="G198" s="328"/>
      <c r="H198" s="328"/>
      <c r="I198" s="328"/>
      <c r="J198" s="328"/>
      <c r="K198" s="328"/>
    </row>
    <row r="199" spans="1:11" ht="15.75" customHeight="1" x14ac:dyDescent="0.25">
      <c r="A199" s="338">
        <v>194</v>
      </c>
      <c r="B199" s="132"/>
      <c r="C199" s="341" t="s">
        <v>404</v>
      </c>
      <c r="D199" s="116">
        <v>2762</v>
      </c>
      <c r="E199" s="116">
        <v>2210</v>
      </c>
      <c r="F199" s="337"/>
      <c r="G199" s="328"/>
      <c r="H199" s="328"/>
      <c r="I199" s="328"/>
      <c r="J199" s="328"/>
      <c r="K199" s="328"/>
    </row>
    <row r="200" spans="1:11" ht="15.75" customHeight="1" x14ac:dyDescent="0.25">
      <c r="A200" s="338">
        <v>195</v>
      </c>
      <c r="B200" s="132"/>
      <c r="C200" s="341" t="s">
        <v>405</v>
      </c>
      <c r="D200" s="116">
        <v>2029</v>
      </c>
      <c r="E200" s="116">
        <v>1606</v>
      </c>
      <c r="F200" s="337"/>
      <c r="G200" s="328"/>
      <c r="H200" s="328"/>
      <c r="I200" s="328"/>
      <c r="J200" s="328"/>
      <c r="K200" s="328"/>
    </row>
    <row r="201" spans="1:11" ht="15.75" customHeight="1" x14ac:dyDescent="0.25">
      <c r="A201" s="333">
        <v>196</v>
      </c>
      <c r="B201" s="132"/>
      <c r="C201" s="341" t="s">
        <v>406</v>
      </c>
      <c r="D201" s="116">
        <v>2449</v>
      </c>
      <c r="E201" s="116">
        <v>1773</v>
      </c>
      <c r="F201" s="337"/>
      <c r="G201" s="328"/>
      <c r="H201" s="328"/>
      <c r="I201" s="328"/>
      <c r="J201" s="328"/>
      <c r="K201" s="328"/>
    </row>
    <row r="202" spans="1:11" ht="15.75" customHeight="1" x14ac:dyDescent="0.25">
      <c r="A202" s="338">
        <v>197</v>
      </c>
      <c r="B202" s="132"/>
      <c r="C202" s="341" t="s">
        <v>407</v>
      </c>
      <c r="D202" s="116">
        <v>1443</v>
      </c>
      <c r="E202" s="116">
        <v>1134</v>
      </c>
      <c r="F202" s="337"/>
      <c r="G202" s="328"/>
      <c r="H202" s="328"/>
      <c r="I202" s="328"/>
      <c r="J202" s="328"/>
      <c r="K202" s="328"/>
    </row>
    <row r="203" spans="1:11" ht="15.75" customHeight="1" x14ac:dyDescent="0.25">
      <c r="A203" s="338">
        <v>198</v>
      </c>
      <c r="B203" s="132"/>
      <c r="C203" s="341" t="s">
        <v>408</v>
      </c>
      <c r="D203" s="116">
        <v>1237</v>
      </c>
      <c r="E203" s="116">
        <v>931</v>
      </c>
      <c r="F203" s="337"/>
      <c r="G203" s="328"/>
      <c r="H203" s="328"/>
      <c r="I203" s="328"/>
      <c r="J203" s="328"/>
      <c r="K203" s="328"/>
    </row>
    <row r="204" spans="1:11" ht="15.75" customHeight="1" x14ac:dyDescent="0.25">
      <c r="A204" s="333">
        <v>199</v>
      </c>
      <c r="B204" s="132"/>
      <c r="C204" s="341" t="s">
        <v>409</v>
      </c>
      <c r="D204" s="116">
        <v>1156</v>
      </c>
      <c r="E204" s="116">
        <v>891</v>
      </c>
      <c r="F204" s="337"/>
      <c r="G204" s="328"/>
      <c r="H204" s="328"/>
      <c r="I204" s="328"/>
      <c r="J204" s="328"/>
      <c r="K204" s="328"/>
    </row>
    <row r="205" spans="1:11" ht="15.75" customHeight="1" x14ac:dyDescent="0.25">
      <c r="A205" s="338">
        <v>200</v>
      </c>
      <c r="B205" s="132"/>
      <c r="C205" s="341" t="s">
        <v>410</v>
      </c>
      <c r="D205" s="116">
        <v>1276</v>
      </c>
      <c r="E205" s="116">
        <v>1090</v>
      </c>
      <c r="F205" s="337"/>
      <c r="G205" s="328"/>
      <c r="H205" s="328"/>
      <c r="I205" s="328"/>
      <c r="J205" s="328"/>
      <c r="K205" s="328"/>
    </row>
    <row r="206" spans="1:11" ht="15.75" customHeight="1" x14ac:dyDescent="0.25">
      <c r="A206" s="338">
        <v>201</v>
      </c>
      <c r="B206" s="132"/>
      <c r="C206" s="341" t="s">
        <v>411</v>
      </c>
      <c r="D206" s="116">
        <v>548</v>
      </c>
      <c r="E206" s="116">
        <v>481</v>
      </c>
      <c r="F206" s="337"/>
      <c r="G206" s="328"/>
      <c r="H206" s="328"/>
      <c r="I206" s="328"/>
      <c r="J206" s="328"/>
      <c r="K206" s="328"/>
    </row>
    <row r="207" spans="1:11" ht="15.75" customHeight="1" x14ac:dyDescent="0.25">
      <c r="A207" s="333">
        <v>202</v>
      </c>
      <c r="B207" s="132"/>
      <c r="C207" s="341" t="s">
        <v>412</v>
      </c>
      <c r="D207" s="116">
        <v>592</v>
      </c>
      <c r="E207" s="116">
        <v>537</v>
      </c>
      <c r="F207" s="337"/>
      <c r="G207" s="328"/>
      <c r="H207" s="328"/>
      <c r="I207" s="328"/>
      <c r="J207" s="328"/>
      <c r="K207" s="328"/>
    </row>
    <row r="208" spans="1:11" ht="15.75" customHeight="1" x14ac:dyDescent="0.25">
      <c r="A208" s="338">
        <v>203</v>
      </c>
      <c r="B208" s="132"/>
      <c r="C208" s="341" t="s">
        <v>413</v>
      </c>
      <c r="D208" s="354">
        <v>267</v>
      </c>
      <c r="E208" s="354">
        <v>220</v>
      </c>
      <c r="F208" s="344"/>
      <c r="G208" s="328"/>
      <c r="H208" s="328"/>
      <c r="I208" s="328"/>
      <c r="J208" s="328"/>
      <c r="K208" s="328"/>
    </row>
    <row r="209" spans="1:11" ht="15.75" customHeight="1" x14ac:dyDescent="0.25">
      <c r="A209" s="338">
        <v>204</v>
      </c>
      <c r="B209" s="132"/>
      <c r="C209" s="341" t="s">
        <v>414</v>
      </c>
      <c r="D209" s="116">
        <v>777</v>
      </c>
      <c r="E209" s="116">
        <v>728</v>
      </c>
      <c r="F209" s="337"/>
      <c r="G209" s="328"/>
      <c r="H209" s="328"/>
      <c r="I209" s="328"/>
      <c r="J209" s="328"/>
      <c r="K209" s="328"/>
    </row>
    <row r="210" spans="1:11" ht="15.75" customHeight="1" x14ac:dyDescent="0.25">
      <c r="A210" s="333">
        <v>205</v>
      </c>
      <c r="B210" s="132"/>
      <c r="C210" s="341" t="s">
        <v>415</v>
      </c>
      <c r="D210" s="116">
        <v>1087</v>
      </c>
      <c r="E210" s="116">
        <v>841</v>
      </c>
      <c r="F210" s="337"/>
      <c r="G210" s="328"/>
      <c r="H210" s="328"/>
      <c r="I210" s="328"/>
      <c r="J210" s="328"/>
      <c r="K210" s="328"/>
    </row>
    <row r="211" spans="1:11" ht="15.75" customHeight="1" x14ac:dyDescent="0.25">
      <c r="A211" s="338">
        <v>206</v>
      </c>
      <c r="B211" s="132"/>
      <c r="C211" s="341" t="s">
        <v>416</v>
      </c>
      <c r="D211" s="116">
        <v>2114</v>
      </c>
      <c r="E211" s="116">
        <v>1696</v>
      </c>
      <c r="F211" s="337"/>
      <c r="G211" s="328"/>
      <c r="H211" s="328"/>
      <c r="I211" s="328"/>
      <c r="J211" s="328"/>
      <c r="K211" s="328"/>
    </row>
    <row r="212" spans="1:11" ht="15.75" customHeight="1" x14ac:dyDescent="0.25">
      <c r="A212" s="338">
        <v>207</v>
      </c>
      <c r="B212" s="132"/>
      <c r="C212" s="341" t="s">
        <v>417</v>
      </c>
      <c r="D212" s="116">
        <v>1991</v>
      </c>
      <c r="E212" s="116">
        <v>1520</v>
      </c>
      <c r="F212" s="337"/>
      <c r="G212" s="328"/>
      <c r="H212" s="328"/>
      <c r="I212" s="328"/>
      <c r="J212" s="328"/>
      <c r="K212" s="328"/>
    </row>
    <row r="213" spans="1:11" ht="15.75" customHeight="1" x14ac:dyDescent="0.25">
      <c r="A213" s="333">
        <v>208</v>
      </c>
      <c r="B213" s="132" t="s">
        <v>418</v>
      </c>
      <c r="C213" s="341" t="s">
        <v>419</v>
      </c>
      <c r="D213" s="116">
        <v>425</v>
      </c>
      <c r="E213" s="116">
        <v>323</v>
      </c>
      <c r="F213" s="337"/>
      <c r="G213" s="328"/>
      <c r="H213" s="328"/>
      <c r="I213" s="328"/>
      <c r="J213" s="328"/>
      <c r="K213" s="328"/>
    </row>
    <row r="214" spans="1:11" ht="15.75" customHeight="1" x14ac:dyDescent="0.25">
      <c r="A214" s="338">
        <v>209</v>
      </c>
      <c r="B214" s="132"/>
      <c r="C214" s="341" t="s">
        <v>420</v>
      </c>
      <c r="D214" s="116">
        <v>718</v>
      </c>
      <c r="E214" s="116">
        <v>614</v>
      </c>
      <c r="F214" s="337"/>
      <c r="G214" s="328"/>
      <c r="H214" s="328"/>
      <c r="I214" s="328"/>
      <c r="J214" s="328"/>
      <c r="K214" s="328"/>
    </row>
    <row r="215" spans="1:11" ht="15.75" customHeight="1" x14ac:dyDescent="0.25">
      <c r="A215" s="338">
        <v>210</v>
      </c>
      <c r="B215" s="132"/>
      <c r="C215" s="341" t="s">
        <v>421</v>
      </c>
      <c r="D215" s="116">
        <v>1086</v>
      </c>
      <c r="E215" s="116">
        <v>929</v>
      </c>
      <c r="F215" s="337"/>
      <c r="G215" s="328"/>
      <c r="H215" s="328"/>
      <c r="I215" s="328"/>
      <c r="J215" s="328"/>
      <c r="K215" s="328"/>
    </row>
    <row r="216" spans="1:11" ht="15.75" customHeight="1" x14ac:dyDescent="0.25">
      <c r="A216" s="333">
        <v>211</v>
      </c>
      <c r="B216" s="132"/>
      <c r="C216" s="341" t="s">
        <v>422</v>
      </c>
      <c r="D216" s="116">
        <v>423</v>
      </c>
      <c r="E216" s="116">
        <v>408</v>
      </c>
      <c r="F216" s="337"/>
      <c r="G216" s="328"/>
      <c r="H216" s="328"/>
      <c r="I216" s="328"/>
      <c r="J216" s="328"/>
      <c r="K216" s="328"/>
    </row>
    <row r="217" spans="1:11" ht="15.75" customHeight="1" x14ac:dyDescent="0.25">
      <c r="A217" s="338">
        <v>212</v>
      </c>
      <c r="B217" s="132"/>
      <c r="C217" s="341" t="s">
        <v>423</v>
      </c>
      <c r="D217" s="116">
        <v>594</v>
      </c>
      <c r="E217" s="116">
        <v>515</v>
      </c>
      <c r="F217" s="337"/>
      <c r="G217" s="328"/>
      <c r="H217" s="328"/>
      <c r="I217" s="328"/>
      <c r="J217" s="328"/>
      <c r="K217" s="328"/>
    </row>
    <row r="218" spans="1:11" ht="15.75" customHeight="1" x14ac:dyDescent="0.25">
      <c r="A218" s="338">
        <v>213</v>
      </c>
      <c r="B218" s="132"/>
      <c r="C218" s="341" t="s">
        <v>424</v>
      </c>
      <c r="D218" s="116">
        <v>529</v>
      </c>
      <c r="E218" s="116">
        <v>452</v>
      </c>
      <c r="F218" s="337"/>
      <c r="G218" s="328"/>
      <c r="H218" s="328"/>
      <c r="I218" s="328"/>
      <c r="J218" s="328"/>
      <c r="K218" s="328"/>
    </row>
    <row r="219" spans="1:11" ht="15.75" customHeight="1" x14ac:dyDescent="0.25">
      <c r="A219" s="333">
        <v>214</v>
      </c>
      <c r="B219" s="132"/>
      <c r="C219" s="341" t="s">
        <v>425</v>
      </c>
      <c r="D219" s="116">
        <v>492</v>
      </c>
      <c r="E219" s="116">
        <v>394</v>
      </c>
      <c r="F219" s="337"/>
      <c r="G219" s="328"/>
      <c r="H219" s="328"/>
      <c r="I219" s="328"/>
      <c r="J219" s="328"/>
      <c r="K219" s="328"/>
    </row>
    <row r="220" spans="1:11" ht="15.75" customHeight="1" x14ac:dyDescent="0.25">
      <c r="A220" s="338">
        <v>215</v>
      </c>
      <c r="B220" s="132"/>
      <c r="C220" s="341" t="s">
        <v>426</v>
      </c>
      <c r="D220" s="116">
        <v>952</v>
      </c>
      <c r="E220" s="116">
        <v>757</v>
      </c>
      <c r="F220" s="337"/>
      <c r="G220" s="328"/>
      <c r="H220" s="328"/>
      <c r="I220" s="328"/>
      <c r="J220" s="328"/>
      <c r="K220" s="328"/>
    </row>
    <row r="221" spans="1:11" ht="15.75" customHeight="1" x14ac:dyDescent="0.25">
      <c r="A221" s="338">
        <v>216</v>
      </c>
      <c r="B221" s="132"/>
      <c r="C221" s="341" t="s">
        <v>427</v>
      </c>
      <c r="D221" s="116">
        <v>1414</v>
      </c>
      <c r="E221" s="116">
        <v>1117</v>
      </c>
      <c r="F221" s="337"/>
      <c r="G221" s="328"/>
      <c r="H221" s="328"/>
      <c r="I221" s="328"/>
      <c r="J221" s="328"/>
      <c r="K221" s="328"/>
    </row>
    <row r="222" spans="1:11" ht="15.75" customHeight="1" x14ac:dyDescent="0.25">
      <c r="A222" s="333">
        <v>217</v>
      </c>
      <c r="B222" s="132"/>
      <c r="C222" s="341" t="s">
        <v>428</v>
      </c>
      <c r="D222" s="116">
        <v>907</v>
      </c>
      <c r="E222" s="116">
        <v>734</v>
      </c>
      <c r="F222" s="337"/>
      <c r="G222" s="328"/>
      <c r="H222" s="328"/>
      <c r="I222" s="328"/>
      <c r="J222" s="328"/>
      <c r="K222" s="328"/>
    </row>
    <row r="223" spans="1:11" ht="15.75" customHeight="1" x14ac:dyDescent="0.25">
      <c r="A223" s="338">
        <v>218</v>
      </c>
      <c r="B223" s="132"/>
      <c r="C223" s="341" t="s">
        <v>429</v>
      </c>
      <c r="D223" s="116">
        <v>669</v>
      </c>
      <c r="E223" s="116">
        <v>490</v>
      </c>
      <c r="F223" s="337"/>
      <c r="G223" s="328"/>
      <c r="H223" s="328"/>
      <c r="I223" s="328"/>
      <c r="J223" s="328"/>
      <c r="K223" s="328"/>
    </row>
    <row r="224" spans="1:11" ht="15.75" customHeight="1" x14ac:dyDescent="0.25">
      <c r="A224" s="338">
        <v>219</v>
      </c>
      <c r="B224" s="132"/>
      <c r="C224" s="341" t="s">
        <v>430</v>
      </c>
      <c r="D224" s="116">
        <v>935</v>
      </c>
      <c r="E224" s="116">
        <v>709</v>
      </c>
      <c r="F224" s="337"/>
      <c r="G224" s="328"/>
      <c r="H224" s="328"/>
      <c r="I224" s="328"/>
      <c r="J224" s="328"/>
      <c r="K224" s="328"/>
    </row>
    <row r="225" spans="1:11" ht="15.75" customHeight="1" x14ac:dyDescent="0.25">
      <c r="A225" s="333">
        <v>220</v>
      </c>
      <c r="B225" s="132"/>
      <c r="C225" s="341" t="s">
        <v>431</v>
      </c>
      <c r="D225" s="116">
        <v>472</v>
      </c>
      <c r="E225" s="116">
        <v>397</v>
      </c>
      <c r="F225" s="337"/>
      <c r="G225" s="328"/>
      <c r="H225" s="328"/>
      <c r="I225" s="328"/>
      <c r="J225" s="328"/>
      <c r="K225" s="328"/>
    </row>
    <row r="226" spans="1:11" ht="15.75" customHeight="1" x14ac:dyDescent="0.25">
      <c r="A226" s="338">
        <v>221</v>
      </c>
      <c r="B226" s="132"/>
      <c r="C226" s="341" t="s">
        <v>432</v>
      </c>
      <c r="D226" s="116">
        <v>752</v>
      </c>
      <c r="E226" s="116">
        <v>615</v>
      </c>
      <c r="F226" s="337"/>
      <c r="G226" s="328"/>
      <c r="H226" s="328"/>
      <c r="I226" s="328"/>
      <c r="J226" s="328"/>
      <c r="K226" s="328"/>
    </row>
    <row r="227" spans="1:11" ht="15.75" customHeight="1" x14ac:dyDescent="0.25">
      <c r="A227" s="338">
        <v>222</v>
      </c>
      <c r="B227" s="132"/>
      <c r="C227" s="341" t="s">
        <v>433</v>
      </c>
      <c r="D227" s="116">
        <v>605</v>
      </c>
      <c r="E227" s="116">
        <v>480</v>
      </c>
      <c r="F227" s="337"/>
      <c r="G227" s="328"/>
      <c r="H227" s="328"/>
      <c r="I227" s="328"/>
      <c r="J227" s="328"/>
      <c r="K227" s="328"/>
    </row>
    <row r="228" spans="1:11" ht="15.75" customHeight="1" x14ac:dyDescent="0.25">
      <c r="A228" s="333">
        <v>223</v>
      </c>
      <c r="B228" s="132"/>
      <c r="C228" s="341" t="s">
        <v>434</v>
      </c>
      <c r="D228" s="116">
        <v>1198</v>
      </c>
      <c r="E228" s="116">
        <v>882</v>
      </c>
      <c r="F228" s="337"/>
      <c r="G228" s="328"/>
      <c r="H228" s="328"/>
      <c r="I228" s="328"/>
      <c r="J228" s="328"/>
      <c r="K228" s="328"/>
    </row>
    <row r="229" spans="1:11" ht="15.75" customHeight="1" x14ac:dyDescent="0.25">
      <c r="A229" s="338">
        <v>224</v>
      </c>
      <c r="B229" s="132"/>
      <c r="C229" s="341" t="s">
        <v>435</v>
      </c>
      <c r="D229" s="116">
        <v>1018</v>
      </c>
      <c r="E229" s="116">
        <v>810</v>
      </c>
      <c r="F229" s="337"/>
      <c r="G229" s="328"/>
      <c r="H229" s="328"/>
      <c r="I229" s="328"/>
      <c r="J229" s="328"/>
      <c r="K229" s="328"/>
    </row>
    <row r="230" spans="1:11" ht="15.75" customHeight="1" x14ac:dyDescent="0.25">
      <c r="A230" s="338">
        <v>225</v>
      </c>
      <c r="B230" s="132"/>
      <c r="C230" s="341" t="s">
        <v>436</v>
      </c>
      <c r="D230" s="116">
        <v>740</v>
      </c>
      <c r="E230" s="116">
        <v>615</v>
      </c>
      <c r="F230" s="337"/>
      <c r="G230" s="328"/>
      <c r="H230" s="328"/>
      <c r="I230" s="328"/>
      <c r="J230" s="328"/>
      <c r="K230" s="328"/>
    </row>
    <row r="231" spans="1:11" ht="15.75" customHeight="1" x14ac:dyDescent="0.25">
      <c r="A231" s="333">
        <v>226</v>
      </c>
      <c r="B231" s="132"/>
      <c r="C231" s="341" t="s">
        <v>437</v>
      </c>
      <c r="D231" s="116">
        <v>636</v>
      </c>
      <c r="E231" s="116">
        <v>495</v>
      </c>
      <c r="F231" s="337"/>
      <c r="G231" s="328"/>
      <c r="H231" s="328"/>
      <c r="I231" s="328"/>
      <c r="J231" s="328"/>
      <c r="K231" s="328"/>
    </row>
    <row r="232" spans="1:11" ht="15.75" customHeight="1" x14ac:dyDescent="0.25">
      <c r="A232" s="338">
        <v>227</v>
      </c>
      <c r="B232" s="132"/>
      <c r="C232" s="341" t="s">
        <v>438</v>
      </c>
      <c r="D232" s="116">
        <v>874</v>
      </c>
      <c r="E232" s="116">
        <v>666</v>
      </c>
      <c r="F232" s="337"/>
      <c r="G232" s="328"/>
      <c r="H232" s="328"/>
      <c r="I232" s="328"/>
      <c r="J232" s="328"/>
      <c r="K232" s="328"/>
    </row>
    <row r="233" spans="1:11" ht="15.75" customHeight="1" x14ac:dyDescent="0.25">
      <c r="A233" s="338">
        <v>228</v>
      </c>
      <c r="B233" s="132"/>
      <c r="C233" s="341" t="s">
        <v>439</v>
      </c>
      <c r="D233" s="116">
        <v>1268</v>
      </c>
      <c r="E233" s="116">
        <v>981</v>
      </c>
      <c r="F233" s="337"/>
      <c r="G233" s="328"/>
      <c r="H233" s="328"/>
      <c r="I233" s="328"/>
      <c r="J233" s="328"/>
      <c r="K233" s="328"/>
    </row>
    <row r="234" spans="1:11" ht="15.75" customHeight="1" x14ac:dyDescent="0.25">
      <c r="A234" s="333">
        <v>229</v>
      </c>
      <c r="B234" s="132" t="s">
        <v>440</v>
      </c>
      <c r="C234" s="341" t="s">
        <v>441</v>
      </c>
      <c r="D234" s="116">
        <v>805</v>
      </c>
      <c r="E234" s="116">
        <v>793</v>
      </c>
      <c r="F234" s="337"/>
      <c r="G234" s="328"/>
      <c r="H234" s="328"/>
      <c r="I234" s="328"/>
      <c r="J234" s="328"/>
      <c r="K234" s="328"/>
    </row>
    <row r="235" spans="1:11" ht="15.75" customHeight="1" x14ac:dyDescent="0.25">
      <c r="A235" s="338">
        <v>230</v>
      </c>
      <c r="B235" s="132"/>
      <c r="C235" s="341" t="s">
        <v>442</v>
      </c>
      <c r="D235" s="116">
        <v>804</v>
      </c>
      <c r="E235" s="116">
        <v>770</v>
      </c>
      <c r="F235" s="337"/>
      <c r="G235" s="328"/>
      <c r="H235" s="328"/>
      <c r="I235" s="328"/>
      <c r="J235" s="328"/>
      <c r="K235" s="328"/>
    </row>
    <row r="236" spans="1:11" ht="15.75" customHeight="1" x14ac:dyDescent="0.25">
      <c r="A236" s="338">
        <v>231</v>
      </c>
      <c r="B236" s="132"/>
      <c r="C236" s="341" t="s">
        <v>443</v>
      </c>
      <c r="D236" s="116">
        <v>967</v>
      </c>
      <c r="E236" s="116">
        <v>776</v>
      </c>
      <c r="F236" s="337"/>
      <c r="G236" s="328"/>
      <c r="H236" s="328"/>
      <c r="I236" s="328"/>
      <c r="J236" s="328"/>
      <c r="K236" s="328"/>
    </row>
    <row r="237" spans="1:11" ht="15.75" customHeight="1" x14ac:dyDescent="0.25">
      <c r="A237" s="333">
        <v>232</v>
      </c>
      <c r="B237" s="132"/>
      <c r="C237" s="341" t="s">
        <v>444</v>
      </c>
      <c r="D237" s="116">
        <v>830</v>
      </c>
      <c r="E237" s="116">
        <v>798</v>
      </c>
      <c r="F237" s="337"/>
      <c r="G237" s="328"/>
      <c r="H237" s="328"/>
      <c r="I237" s="328"/>
      <c r="J237" s="328"/>
      <c r="K237" s="328"/>
    </row>
    <row r="238" spans="1:11" ht="15.75" customHeight="1" x14ac:dyDescent="0.25">
      <c r="A238" s="338">
        <v>233</v>
      </c>
      <c r="B238" s="132"/>
      <c r="C238" s="341" t="s">
        <v>445</v>
      </c>
      <c r="D238" s="116">
        <v>489</v>
      </c>
      <c r="E238" s="116">
        <v>493</v>
      </c>
      <c r="F238" s="337"/>
      <c r="G238" s="328"/>
      <c r="H238" s="328"/>
      <c r="I238" s="328"/>
      <c r="J238" s="328"/>
      <c r="K238" s="328"/>
    </row>
    <row r="239" spans="1:11" ht="15.75" customHeight="1" x14ac:dyDescent="0.25">
      <c r="A239" s="338">
        <v>234</v>
      </c>
      <c r="B239" s="132"/>
      <c r="C239" s="341" t="s">
        <v>446</v>
      </c>
      <c r="D239" s="116">
        <v>2157</v>
      </c>
      <c r="E239" s="116">
        <v>1688</v>
      </c>
      <c r="F239" s="337"/>
      <c r="G239" s="328"/>
      <c r="H239" s="328"/>
      <c r="I239" s="328"/>
      <c r="J239" s="328"/>
      <c r="K239" s="328"/>
    </row>
    <row r="240" spans="1:11" ht="15.75" customHeight="1" x14ac:dyDescent="0.25">
      <c r="A240" s="333">
        <v>235</v>
      </c>
      <c r="B240" s="132"/>
      <c r="C240" s="341" t="s">
        <v>447</v>
      </c>
      <c r="D240" s="116">
        <v>3020</v>
      </c>
      <c r="E240" s="116">
        <v>2448</v>
      </c>
      <c r="F240" s="337"/>
      <c r="G240" s="328"/>
      <c r="H240" s="328"/>
      <c r="I240" s="328"/>
      <c r="J240" s="328"/>
      <c r="K240" s="328"/>
    </row>
    <row r="241" spans="1:11" ht="15.75" customHeight="1" x14ac:dyDescent="0.25">
      <c r="A241" s="338">
        <v>236</v>
      </c>
      <c r="B241" s="132"/>
      <c r="C241" s="341" t="s">
        <v>448</v>
      </c>
      <c r="D241" s="116">
        <v>517</v>
      </c>
      <c r="E241" s="116">
        <v>439</v>
      </c>
      <c r="F241" s="337"/>
      <c r="G241" s="328"/>
      <c r="H241" s="328"/>
      <c r="I241" s="328"/>
      <c r="J241" s="328"/>
      <c r="K241" s="328"/>
    </row>
    <row r="242" spans="1:11" ht="15.75" customHeight="1" x14ac:dyDescent="0.25">
      <c r="A242" s="338">
        <v>237</v>
      </c>
      <c r="B242" s="132"/>
      <c r="C242" s="341" t="s">
        <v>449</v>
      </c>
      <c r="D242" s="116">
        <v>382</v>
      </c>
      <c r="E242" s="116">
        <v>388</v>
      </c>
      <c r="F242" s="337"/>
      <c r="G242" s="328"/>
      <c r="H242" s="328"/>
      <c r="I242" s="328"/>
      <c r="J242" s="328"/>
      <c r="K242" s="328"/>
    </row>
    <row r="243" spans="1:11" ht="15.75" customHeight="1" x14ac:dyDescent="0.25">
      <c r="A243" s="333">
        <v>238</v>
      </c>
      <c r="B243" s="132"/>
      <c r="C243" s="341" t="s">
        <v>450</v>
      </c>
      <c r="D243" s="116">
        <v>427</v>
      </c>
      <c r="E243" s="116">
        <v>393</v>
      </c>
      <c r="F243" s="337"/>
      <c r="G243" s="328"/>
      <c r="H243" s="328"/>
      <c r="I243" s="328"/>
      <c r="J243" s="328"/>
      <c r="K243" s="328"/>
    </row>
    <row r="244" spans="1:11" ht="15.75" customHeight="1" x14ac:dyDescent="0.25">
      <c r="A244" s="338">
        <v>239</v>
      </c>
      <c r="B244" s="132"/>
      <c r="C244" s="341" t="s">
        <v>451</v>
      </c>
      <c r="D244" s="116">
        <v>1048</v>
      </c>
      <c r="E244" s="116">
        <v>859</v>
      </c>
      <c r="F244" s="337"/>
      <c r="G244" s="328"/>
      <c r="H244" s="328"/>
      <c r="I244" s="328"/>
      <c r="J244" s="328"/>
      <c r="K244" s="328"/>
    </row>
    <row r="245" spans="1:11" ht="15.75" customHeight="1" x14ac:dyDescent="0.25">
      <c r="A245" s="338">
        <v>240</v>
      </c>
      <c r="B245" s="132" t="s">
        <v>452</v>
      </c>
      <c r="C245" s="341" t="s">
        <v>453</v>
      </c>
      <c r="D245" s="116">
        <v>4233</v>
      </c>
      <c r="E245" s="116">
        <v>3545</v>
      </c>
      <c r="F245" s="337"/>
      <c r="G245" s="328"/>
      <c r="H245" s="328"/>
      <c r="I245" s="328"/>
      <c r="J245" s="328"/>
      <c r="K245" s="328"/>
    </row>
    <row r="246" spans="1:11" ht="15.75" customHeight="1" x14ac:dyDescent="0.25">
      <c r="A246" s="333">
        <v>241</v>
      </c>
      <c r="B246" s="132"/>
      <c r="C246" s="341" t="s">
        <v>454</v>
      </c>
      <c r="D246" s="116">
        <v>2629</v>
      </c>
      <c r="E246" s="116">
        <v>2266</v>
      </c>
      <c r="F246" s="337"/>
      <c r="G246" s="328"/>
      <c r="H246" s="328"/>
      <c r="I246" s="328"/>
      <c r="J246" s="328"/>
      <c r="K246" s="328"/>
    </row>
    <row r="247" spans="1:11" ht="15.75" customHeight="1" x14ac:dyDescent="0.25">
      <c r="A247" s="338">
        <v>242</v>
      </c>
      <c r="B247" s="132"/>
      <c r="C247" s="341" t="s">
        <v>455</v>
      </c>
      <c r="D247" s="116">
        <v>1896</v>
      </c>
      <c r="E247" s="116">
        <v>1702</v>
      </c>
      <c r="F247" s="337"/>
      <c r="G247" s="328"/>
      <c r="H247" s="328"/>
      <c r="I247" s="328"/>
      <c r="J247" s="328"/>
      <c r="K247" s="328"/>
    </row>
    <row r="248" spans="1:11" ht="15.75" customHeight="1" x14ac:dyDescent="0.25">
      <c r="A248" s="338">
        <v>243</v>
      </c>
      <c r="B248" s="132"/>
      <c r="C248" s="341" t="s">
        <v>456</v>
      </c>
      <c r="D248" s="116">
        <v>414</v>
      </c>
      <c r="E248" s="116">
        <v>332</v>
      </c>
      <c r="F248" s="337"/>
      <c r="G248" s="328"/>
      <c r="H248" s="328"/>
      <c r="I248" s="328"/>
      <c r="J248" s="328"/>
      <c r="K248" s="328"/>
    </row>
    <row r="249" spans="1:11" ht="15.75" customHeight="1" x14ac:dyDescent="0.25">
      <c r="A249" s="333">
        <v>244</v>
      </c>
      <c r="B249" s="132"/>
      <c r="C249" s="341" t="s">
        <v>457</v>
      </c>
      <c r="D249" s="116">
        <v>1801</v>
      </c>
      <c r="E249" s="116">
        <v>1327</v>
      </c>
      <c r="F249" s="337"/>
      <c r="G249" s="328"/>
      <c r="H249" s="328"/>
      <c r="I249" s="328"/>
      <c r="J249" s="328"/>
      <c r="K249" s="328"/>
    </row>
    <row r="250" spans="1:11" ht="15.75" customHeight="1" x14ac:dyDescent="0.25">
      <c r="A250" s="338">
        <v>245</v>
      </c>
      <c r="B250" s="132"/>
      <c r="C250" s="341" t="s">
        <v>458</v>
      </c>
      <c r="D250" s="116">
        <v>1188</v>
      </c>
      <c r="E250" s="116">
        <v>895</v>
      </c>
      <c r="F250" s="337"/>
      <c r="G250" s="328"/>
      <c r="H250" s="328"/>
      <c r="I250" s="328"/>
      <c r="J250" s="328"/>
      <c r="K250" s="328"/>
    </row>
    <row r="251" spans="1:11" ht="15.75" customHeight="1" x14ac:dyDescent="0.25">
      <c r="A251" s="338">
        <v>246</v>
      </c>
      <c r="B251" s="132"/>
      <c r="C251" s="341" t="s">
        <v>459</v>
      </c>
      <c r="D251" s="116">
        <v>891</v>
      </c>
      <c r="E251" s="116">
        <v>656</v>
      </c>
      <c r="F251" s="337"/>
      <c r="G251" s="328"/>
      <c r="H251" s="328"/>
      <c r="I251" s="328"/>
      <c r="J251" s="328"/>
      <c r="K251" s="328"/>
    </row>
    <row r="252" spans="1:11" ht="15.75" customHeight="1" x14ac:dyDescent="0.25">
      <c r="A252" s="333">
        <v>247</v>
      </c>
      <c r="B252" s="132"/>
      <c r="C252" s="341" t="s">
        <v>460</v>
      </c>
      <c r="D252" s="116">
        <v>924</v>
      </c>
      <c r="E252" s="116">
        <v>780</v>
      </c>
      <c r="F252" s="337"/>
      <c r="G252" s="328"/>
      <c r="H252" s="328"/>
      <c r="I252" s="328"/>
      <c r="J252" s="328"/>
      <c r="K252" s="328"/>
    </row>
    <row r="253" spans="1:11" ht="15.75" customHeight="1" x14ac:dyDescent="0.25">
      <c r="A253" s="338">
        <v>248</v>
      </c>
      <c r="B253" s="132"/>
      <c r="C253" s="350" t="s">
        <v>461</v>
      </c>
      <c r="D253" s="116">
        <v>1512</v>
      </c>
      <c r="E253" s="116">
        <v>1268</v>
      </c>
      <c r="F253" s="337"/>
      <c r="G253" s="328"/>
      <c r="H253" s="328"/>
      <c r="I253" s="328"/>
      <c r="J253" s="328"/>
      <c r="K253" s="328"/>
    </row>
    <row r="254" spans="1:11" ht="15.75" customHeight="1" x14ac:dyDescent="0.25">
      <c r="A254" s="328"/>
      <c r="B254" s="328"/>
      <c r="C254" s="328"/>
      <c r="D254" s="351">
        <f t="shared" ref="D254:E254" si="1">SUM(D6:D253)-D247-D246-D245-D191-D24-D23-D19-D14-D13-D12-D11</f>
        <v>359595</v>
      </c>
      <c r="E254" s="351">
        <f t="shared" si="1"/>
        <v>298390</v>
      </c>
      <c r="F254" s="358">
        <f>D254+E254</f>
        <v>657985</v>
      </c>
      <c r="G254" s="328"/>
      <c r="H254" s="328"/>
      <c r="I254" s="328"/>
      <c r="J254" s="328"/>
      <c r="K254" s="328"/>
    </row>
  </sheetData>
  <autoFilter ref="A4:F253" xr:uid="{00000000-0009-0000-0000-000007000000}"/>
  <mergeCells count="2">
    <mergeCell ref="D4:E4"/>
    <mergeCell ref="A1:F3"/>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Phu luc To tring</vt:lpstr>
      <vt:lpstr>Số liệu cập nhật ngày 05-9</vt:lpstr>
      <vt:lpstr>2. Số liệu Sau Sát nhập-03-9</vt:lpstr>
      <vt:lpstr>2. Số liệu Sau Sát nhập- NĐ-V1</vt:lpstr>
      <vt:lpstr>2. SAU SAP NHAP- UBTVQH</vt:lpstr>
      <vt:lpstr>Giá bán điện-nước bình quân </vt:lpstr>
      <vt:lpstr>1. TRUOC SAP NHAP.</vt:lpstr>
      <vt:lpstr>Số học sinh Phuong TT</vt:lpstr>
      <vt:lpstr>So Cong an</vt:lpstr>
      <vt:lpstr>Sheet1 (2)</vt:lpstr>
      <vt:lpstr>'Phu luc To tring'!Print_Area</vt:lpstr>
      <vt:lpstr>'Phu luc To tring'!Print_Titles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Nguyễn Lan Hương</cp:lastModifiedBy>
  <cp:lastPrinted>2026-02-06T06:02:20Z</cp:lastPrinted>
  <dcterms:created xsi:type="dcterms:W3CDTF">2025-04-24T08:17:05Z</dcterms:created>
  <dcterms:modified xsi:type="dcterms:W3CDTF">2026-02-06T06:03:09Z</dcterms:modified>
</cp:coreProperties>
</file>